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2. Statement of Financial Position\"/>
    </mc:Choice>
  </mc:AlternateContent>
  <xr:revisionPtr revIDLastSave="0" documentId="8_{5D7929D7-79A7-4432-8AB0-EB085100AD1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O44" i="2"/>
  <c r="I44" i="2"/>
  <c r="G44" i="2"/>
  <c r="AA43" i="2"/>
  <c r="Y43" i="2"/>
  <c r="X43" i="2"/>
  <c r="X44" i="2" s="1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G37" i="2"/>
  <c r="F37" i="2"/>
  <c r="F44" i="2" s="1"/>
  <c r="E37" i="2"/>
  <c r="E44" i="2" s="1"/>
  <c r="D37" i="2"/>
  <c r="D44" i="2" s="1"/>
  <c r="C37" i="2"/>
  <c r="C44" i="2" s="1"/>
  <c r="AA25" i="2"/>
  <c r="Y25" i="2"/>
  <c r="Z25" i="2" s="1"/>
  <c r="X25" i="2"/>
  <c r="W25" i="2"/>
  <c r="V25" i="2"/>
  <c r="U25" i="2"/>
  <c r="T25" i="2"/>
  <c r="T26" i="2" s="1"/>
  <c r="T45" i="2" s="1"/>
  <c r="S25" i="2"/>
  <c r="R25" i="2"/>
  <c r="Q25" i="2"/>
  <c r="P25" i="2"/>
  <c r="O25" i="2"/>
  <c r="N25" i="2"/>
  <c r="M25" i="2"/>
  <c r="L25" i="2"/>
  <c r="L26" i="2" s="1"/>
  <c r="L45" i="2" s="1"/>
  <c r="K25" i="2"/>
  <c r="J25" i="2"/>
  <c r="I25" i="2"/>
  <c r="I26" i="2" s="1"/>
  <c r="I45" i="2" s="1"/>
  <c r="H25" i="2"/>
  <c r="G25" i="2"/>
  <c r="F25" i="2"/>
  <c r="E25" i="2"/>
  <c r="D25" i="2"/>
  <c r="D26" i="2" s="1"/>
  <c r="D45" i="2" s="1"/>
  <c r="C25" i="2"/>
  <c r="AA13" i="2"/>
  <c r="Z13" i="2"/>
  <c r="Y13" i="2"/>
  <c r="Y26" i="2" s="1"/>
  <c r="X13" i="2"/>
  <c r="X26" i="2" s="1"/>
  <c r="W13" i="2"/>
  <c r="W26" i="2" s="1"/>
  <c r="W45" i="2" s="1"/>
  <c r="V13" i="2"/>
  <c r="U13" i="2"/>
  <c r="U26" i="2" s="1"/>
  <c r="T13" i="2"/>
  <c r="S13" i="2"/>
  <c r="R13" i="2"/>
  <c r="R26" i="2" s="1"/>
  <c r="R45" i="2" s="1"/>
  <c r="Q13" i="2"/>
  <c r="Q26" i="2" s="1"/>
  <c r="Q45" i="2" s="1"/>
  <c r="P13" i="2"/>
  <c r="P26" i="2" s="1"/>
  <c r="O13" i="2"/>
  <c r="O26" i="2" s="1"/>
  <c r="N13" i="2"/>
  <c r="M13" i="2"/>
  <c r="M26" i="2" s="1"/>
  <c r="L13" i="2"/>
  <c r="K13" i="2"/>
  <c r="J13" i="2"/>
  <c r="J26" i="2" s="1"/>
  <c r="J45" i="2" s="1"/>
  <c r="I13" i="2"/>
  <c r="H13" i="2"/>
  <c r="H26" i="2" s="1"/>
  <c r="G13" i="2"/>
  <c r="G26" i="2" s="1"/>
  <c r="G45" i="2" s="1"/>
  <c r="F13" i="2"/>
  <c r="E13" i="2"/>
  <c r="E26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O44" i="3"/>
  <c r="I44" i="3"/>
  <c r="G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O37" i="3"/>
  <c r="N37" i="3"/>
  <c r="M37" i="3"/>
  <c r="M44" i="3" s="1"/>
  <c r="L37" i="3"/>
  <c r="L44" i="3" s="1"/>
  <c r="K37" i="3"/>
  <c r="K44" i="3" s="1"/>
  <c r="J37" i="3"/>
  <c r="J44" i="3" s="1"/>
  <c r="I37" i="3"/>
  <c r="H37" i="3"/>
  <c r="G37" i="3"/>
  <c r="F37" i="3"/>
  <c r="E37" i="3"/>
  <c r="E44" i="3" s="1"/>
  <c r="D37" i="3"/>
  <c r="D44" i="3" s="1"/>
  <c r="C37" i="3"/>
  <c r="C44" i="3" s="1"/>
  <c r="X26" i="3"/>
  <c r="J26" i="3"/>
  <c r="J45" i="3" s="1"/>
  <c r="AA25" i="3"/>
  <c r="Y25" i="3"/>
  <c r="X25" i="3"/>
  <c r="W25" i="3"/>
  <c r="V25" i="3"/>
  <c r="U25" i="3"/>
  <c r="T25" i="3"/>
  <c r="S25" i="3"/>
  <c r="S26" i="3" s="1"/>
  <c r="S45" i="3" s="1"/>
  <c r="R25" i="3"/>
  <c r="R26" i="3" s="1"/>
  <c r="R45" i="3" s="1"/>
  <c r="Q25" i="3"/>
  <c r="P25" i="3"/>
  <c r="O25" i="3"/>
  <c r="N25" i="3"/>
  <c r="M25" i="3"/>
  <c r="L25" i="3"/>
  <c r="K25" i="3"/>
  <c r="K26" i="3" s="1"/>
  <c r="K45" i="3" s="1"/>
  <c r="J25" i="3"/>
  <c r="I25" i="3"/>
  <c r="H25" i="3"/>
  <c r="G25" i="3"/>
  <c r="F25" i="3"/>
  <c r="E25" i="3"/>
  <c r="D25" i="3"/>
  <c r="C25" i="3"/>
  <c r="C26" i="3" s="1"/>
  <c r="C45" i="3" s="1"/>
  <c r="AA13" i="3"/>
  <c r="Y13" i="3"/>
  <c r="X13" i="3"/>
  <c r="Z13" i="3" s="1"/>
  <c r="W13" i="3"/>
  <c r="W26" i="3" s="1"/>
  <c r="V13" i="3"/>
  <c r="V26" i="3" s="1"/>
  <c r="U13" i="3"/>
  <c r="T13" i="3"/>
  <c r="T26" i="3" s="1"/>
  <c r="S13" i="3"/>
  <c r="R13" i="3"/>
  <c r="Q13" i="3"/>
  <c r="P13" i="3"/>
  <c r="P26" i="3" s="1"/>
  <c r="O13" i="3"/>
  <c r="O26" i="3" s="1"/>
  <c r="N13" i="3"/>
  <c r="N26" i="3" s="1"/>
  <c r="M13" i="3"/>
  <c r="L13" i="3"/>
  <c r="L26" i="3" s="1"/>
  <c r="K13" i="3"/>
  <c r="J13" i="3"/>
  <c r="I13" i="3"/>
  <c r="H13" i="3"/>
  <c r="H26" i="3" s="1"/>
  <c r="G13" i="3"/>
  <c r="G26" i="3" s="1"/>
  <c r="F13" i="3"/>
  <c r="F26" i="3" s="1"/>
  <c r="E13" i="3"/>
  <c r="D13" i="3"/>
  <c r="D26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O44" i="4"/>
  <c r="E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Z37" i="4" s="1"/>
  <c r="X37" i="4"/>
  <c r="W37" i="4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G44" i="4" s="1"/>
  <c r="F37" i="4"/>
  <c r="E37" i="4"/>
  <c r="D37" i="4"/>
  <c r="D44" i="4" s="1"/>
  <c r="C37" i="4"/>
  <c r="C44" i="4" s="1"/>
  <c r="D26" i="4"/>
  <c r="D45" i="4" s="1"/>
  <c r="AA25" i="4"/>
  <c r="Y25" i="4"/>
  <c r="Y26" i="4" s="1"/>
  <c r="X25" i="4"/>
  <c r="W25" i="4"/>
  <c r="V25" i="4"/>
  <c r="U25" i="4"/>
  <c r="T25" i="4"/>
  <c r="S25" i="4"/>
  <c r="S26" i="4" s="1"/>
  <c r="S45" i="4" s="1"/>
  <c r="R25" i="4"/>
  <c r="Q25" i="4"/>
  <c r="Q26" i="4" s="1"/>
  <c r="P25" i="4"/>
  <c r="O25" i="4"/>
  <c r="N25" i="4"/>
  <c r="M25" i="4"/>
  <c r="L25" i="4"/>
  <c r="K25" i="4"/>
  <c r="K26" i="4" s="1"/>
  <c r="K45" i="4" s="1"/>
  <c r="J25" i="4"/>
  <c r="I25" i="4"/>
  <c r="I26" i="4" s="1"/>
  <c r="H25" i="4"/>
  <c r="H26" i="4" s="1"/>
  <c r="G25" i="4"/>
  <c r="F25" i="4"/>
  <c r="E25" i="4"/>
  <c r="D25" i="4"/>
  <c r="C25" i="4"/>
  <c r="C26" i="4" s="1"/>
  <c r="C45" i="4" s="1"/>
  <c r="AA13" i="4"/>
  <c r="Z13" i="4"/>
  <c r="Y13" i="4"/>
  <c r="X13" i="4"/>
  <c r="X26" i="4" s="1"/>
  <c r="W13" i="4"/>
  <c r="W26" i="4" s="1"/>
  <c r="V13" i="4"/>
  <c r="U13" i="4"/>
  <c r="T13" i="4"/>
  <c r="T26" i="4" s="1"/>
  <c r="S13" i="4"/>
  <c r="R13" i="4"/>
  <c r="R26" i="4" s="1"/>
  <c r="Q13" i="4"/>
  <c r="P13" i="4"/>
  <c r="P26" i="4" s="1"/>
  <c r="O13" i="4"/>
  <c r="O26" i="4" s="1"/>
  <c r="N13" i="4"/>
  <c r="M13" i="4"/>
  <c r="L13" i="4"/>
  <c r="L26" i="4" s="1"/>
  <c r="L45" i="4" s="1"/>
  <c r="K13" i="4"/>
  <c r="J13" i="4"/>
  <c r="J26" i="4" s="1"/>
  <c r="J45" i="4" s="1"/>
  <c r="I13" i="4"/>
  <c r="H13" i="4"/>
  <c r="G13" i="4"/>
  <c r="G26" i="4" s="1"/>
  <c r="F13" i="4"/>
  <c r="E13" i="4"/>
  <c r="D13" i="4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U44" i="5"/>
  <c r="M44" i="5"/>
  <c r="I44" i="5"/>
  <c r="E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Z37" i="5" s="1"/>
  <c r="X37" i="5"/>
  <c r="W37" i="5"/>
  <c r="W44" i="5" s="1"/>
  <c r="V37" i="5"/>
  <c r="U37" i="5"/>
  <c r="T37" i="5"/>
  <c r="T44" i="5" s="1"/>
  <c r="S37" i="5"/>
  <c r="S44" i="5" s="1"/>
  <c r="R37" i="5"/>
  <c r="R44" i="5" s="1"/>
  <c r="Q37" i="5"/>
  <c r="Q44" i="5" s="1"/>
  <c r="P37" i="5"/>
  <c r="O37" i="5"/>
  <c r="O44" i="5" s="1"/>
  <c r="N37" i="5"/>
  <c r="M37" i="5"/>
  <c r="L37" i="5"/>
  <c r="L44" i="5" s="1"/>
  <c r="K37" i="5"/>
  <c r="K44" i="5" s="1"/>
  <c r="J37" i="5"/>
  <c r="J44" i="5" s="1"/>
  <c r="I37" i="5"/>
  <c r="H37" i="5"/>
  <c r="G37" i="5"/>
  <c r="G44" i="5" s="1"/>
  <c r="F37" i="5"/>
  <c r="E37" i="5"/>
  <c r="D37" i="5"/>
  <c r="D44" i="5" s="1"/>
  <c r="C37" i="5"/>
  <c r="C44" i="5" s="1"/>
  <c r="J26" i="5"/>
  <c r="J45" i="5" s="1"/>
  <c r="AA25" i="5"/>
  <c r="Y25" i="5"/>
  <c r="Y26" i="5" s="1"/>
  <c r="X25" i="5"/>
  <c r="W25" i="5"/>
  <c r="V25" i="5"/>
  <c r="U25" i="5"/>
  <c r="T25" i="5"/>
  <c r="S25" i="5"/>
  <c r="R25" i="5"/>
  <c r="Q25" i="5"/>
  <c r="Q26" i="5" s="1"/>
  <c r="P25" i="5"/>
  <c r="O25" i="5"/>
  <c r="N25" i="5"/>
  <c r="M25" i="5"/>
  <c r="L25" i="5"/>
  <c r="K25" i="5"/>
  <c r="J25" i="5"/>
  <c r="I25" i="5"/>
  <c r="I26" i="5" s="1"/>
  <c r="H25" i="5"/>
  <c r="G25" i="5"/>
  <c r="F25" i="5"/>
  <c r="E25" i="5"/>
  <c r="D25" i="5"/>
  <c r="C25" i="5"/>
  <c r="AA13" i="5"/>
  <c r="Z13" i="5"/>
  <c r="Y13" i="5"/>
  <c r="X13" i="5"/>
  <c r="X26" i="5" s="1"/>
  <c r="Z26" i="5" s="1"/>
  <c r="W13" i="5"/>
  <c r="V13" i="5"/>
  <c r="V26" i="5" s="1"/>
  <c r="U13" i="5"/>
  <c r="T13" i="5"/>
  <c r="S13" i="5"/>
  <c r="R13" i="5"/>
  <c r="R26" i="5" s="1"/>
  <c r="R45" i="5" s="1"/>
  <c r="Q13" i="5"/>
  <c r="P13" i="5"/>
  <c r="P26" i="5" s="1"/>
  <c r="O13" i="5"/>
  <c r="N13" i="5"/>
  <c r="N26" i="5" s="1"/>
  <c r="M13" i="5"/>
  <c r="L13" i="5"/>
  <c r="K13" i="5"/>
  <c r="J13" i="5"/>
  <c r="I13" i="5"/>
  <c r="H13" i="5"/>
  <c r="H26" i="5" s="1"/>
  <c r="G13" i="5"/>
  <c r="F13" i="5"/>
  <c r="F26" i="5" s="1"/>
  <c r="E13" i="5"/>
  <c r="D13" i="5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O44" i="6"/>
  <c r="G44" i="6"/>
  <c r="E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Z37" i="6" s="1"/>
  <c r="X37" i="6"/>
  <c r="W37" i="6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F37" i="6"/>
  <c r="E37" i="6"/>
  <c r="D37" i="6"/>
  <c r="D44" i="6" s="1"/>
  <c r="C37" i="6"/>
  <c r="C44" i="6" s="1"/>
  <c r="T26" i="6"/>
  <c r="T45" i="6" s="1"/>
  <c r="AA25" i="6"/>
  <c r="Y25" i="6"/>
  <c r="X25" i="6"/>
  <c r="W25" i="6"/>
  <c r="V25" i="6"/>
  <c r="U25" i="6"/>
  <c r="T25" i="6"/>
  <c r="S25" i="6"/>
  <c r="S26" i="6" s="1"/>
  <c r="R25" i="6"/>
  <c r="Q25" i="6"/>
  <c r="P25" i="6"/>
  <c r="P26" i="6" s="1"/>
  <c r="O25" i="6"/>
  <c r="N25" i="6"/>
  <c r="M25" i="6"/>
  <c r="L25" i="6"/>
  <c r="K25" i="6"/>
  <c r="K26" i="6" s="1"/>
  <c r="J25" i="6"/>
  <c r="I25" i="6"/>
  <c r="H25" i="6"/>
  <c r="H26" i="6" s="1"/>
  <c r="G25" i="6"/>
  <c r="F25" i="6"/>
  <c r="E25" i="6"/>
  <c r="D25" i="6"/>
  <c r="C25" i="6"/>
  <c r="C26" i="6" s="1"/>
  <c r="AA13" i="6"/>
  <c r="Y13" i="6"/>
  <c r="Z13" i="6" s="1"/>
  <c r="X13" i="6"/>
  <c r="X26" i="6" s="1"/>
  <c r="W13" i="6"/>
  <c r="W26" i="6" s="1"/>
  <c r="W45" i="6" s="1"/>
  <c r="V13" i="6"/>
  <c r="U13" i="6"/>
  <c r="T13" i="6"/>
  <c r="S13" i="6"/>
  <c r="R13" i="6"/>
  <c r="R26" i="6" s="1"/>
  <c r="R45" i="6" s="1"/>
  <c r="Q13" i="6"/>
  <c r="P13" i="6"/>
  <c r="O13" i="6"/>
  <c r="O26" i="6" s="1"/>
  <c r="N13" i="6"/>
  <c r="M13" i="6"/>
  <c r="L13" i="6"/>
  <c r="L26" i="6" s="1"/>
  <c r="L45" i="6" s="1"/>
  <c r="K13" i="6"/>
  <c r="J13" i="6"/>
  <c r="J26" i="6" s="1"/>
  <c r="J45" i="6" s="1"/>
  <c r="I13" i="6"/>
  <c r="H13" i="6"/>
  <c r="G13" i="6"/>
  <c r="G26" i="6" s="1"/>
  <c r="G45" i="6" s="1"/>
  <c r="F13" i="6"/>
  <c r="E13" i="6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X45" i="7"/>
  <c r="Z45" i="7" s="1"/>
  <c r="U44" i="7"/>
  <c r="AA43" i="7"/>
  <c r="Y43" i="7"/>
  <c r="X43" i="7"/>
  <c r="X44" i="7" s="1"/>
  <c r="Z44" i="7" s="1"/>
  <c r="W43" i="7"/>
  <c r="V43" i="7"/>
  <c r="V44" i="7" s="1"/>
  <c r="U43" i="7"/>
  <c r="T43" i="7"/>
  <c r="S43" i="7"/>
  <c r="R43" i="7"/>
  <c r="Q43" i="7"/>
  <c r="P43" i="7"/>
  <c r="P44" i="7" s="1"/>
  <c r="O43" i="7"/>
  <c r="N43" i="7"/>
  <c r="N44" i="7" s="1"/>
  <c r="M43" i="7"/>
  <c r="L43" i="7"/>
  <c r="K43" i="7"/>
  <c r="J43" i="7"/>
  <c r="I43" i="7"/>
  <c r="H43" i="7"/>
  <c r="H44" i="7" s="1"/>
  <c r="G43" i="7"/>
  <c r="F43" i="7"/>
  <c r="F44" i="7" s="1"/>
  <c r="E43" i="7"/>
  <c r="D43" i="7"/>
  <c r="C43" i="7"/>
  <c r="AA37" i="7"/>
  <c r="Z37" i="7"/>
  <c r="Y37" i="7"/>
  <c r="Y44" i="7" s="1"/>
  <c r="X37" i="7"/>
  <c r="W37" i="7"/>
  <c r="W44" i="7" s="1"/>
  <c r="V37" i="7"/>
  <c r="U37" i="7"/>
  <c r="T37" i="7"/>
  <c r="T44" i="7" s="1"/>
  <c r="S37" i="7"/>
  <c r="R37" i="7"/>
  <c r="Q37" i="7"/>
  <c r="Q44" i="7" s="1"/>
  <c r="P37" i="7"/>
  <c r="O37" i="7"/>
  <c r="O44" i="7" s="1"/>
  <c r="N37" i="7"/>
  <c r="M37" i="7"/>
  <c r="M44" i="7" s="1"/>
  <c r="L37" i="7"/>
  <c r="L44" i="7" s="1"/>
  <c r="K37" i="7"/>
  <c r="J37" i="7"/>
  <c r="I37" i="7"/>
  <c r="I44" i="7" s="1"/>
  <c r="H37" i="7"/>
  <c r="G37" i="7"/>
  <c r="G44" i="7" s="1"/>
  <c r="F37" i="7"/>
  <c r="E37" i="7"/>
  <c r="E44" i="7" s="1"/>
  <c r="D37" i="7"/>
  <c r="D44" i="7" s="1"/>
  <c r="C37" i="7"/>
  <c r="Z26" i="7"/>
  <c r="X26" i="7"/>
  <c r="H26" i="7"/>
  <c r="H45" i="7" s="1"/>
  <c r="AA25" i="7"/>
  <c r="Z25" i="7"/>
  <c r="Y25" i="7"/>
  <c r="Y26" i="7" s="1"/>
  <c r="X25" i="7"/>
  <c r="W25" i="7"/>
  <c r="V25" i="7"/>
  <c r="U25" i="7"/>
  <c r="T25" i="7"/>
  <c r="S25" i="7"/>
  <c r="R25" i="7"/>
  <c r="Q25" i="7"/>
  <c r="Q26" i="7" s="1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D26" i="7" s="1"/>
  <c r="D45" i="7" s="1"/>
  <c r="C25" i="7"/>
  <c r="AA13" i="7"/>
  <c r="Z13" i="7"/>
  <c r="Y13" i="7"/>
  <c r="X13" i="7"/>
  <c r="W13" i="7"/>
  <c r="V13" i="7"/>
  <c r="V26" i="7" s="1"/>
  <c r="V45" i="7" s="1"/>
  <c r="U13" i="7"/>
  <c r="T13" i="7"/>
  <c r="T26" i="7" s="1"/>
  <c r="S13" i="7"/>
  <c r="R13" i="7"/>
  <c r="Q13" i="7"/>
  <c r="P13" i="7"/>
  <c r="P26" i="7" s="1"/>
  <c r="P45" i="7" s="1"/>
  <c r="O13" i="7"/>
  <c r="N13" i="7"/>
  <c r="N26" i="7" s="1"/>
  <c r="N45" i="7" s="1"/>
  <c r="M13" i="7"/>
  <c r="L13" i="7"/>
  <c r="L26" i="7" s="1"/>
  <c r="L45" i="7" s="1"/>
  <c r="K13" i="7"/>
  <c r="J13" i="7"/>
  <c r="I13" i="7"/>
  <c r="H13" i="7"/>
  <c r="G13" i="7"/>
  <c r="F13" i="7"/>
  <c r="F26" i="7" s="1"/>
  <c r="F45" i="7" s="1"/>
  <c r="E13" i="7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4" i="8"/>
  <c r="E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Z37" i="8" s="1"/>
  <c r="X37" i="8"/>
  <c r="W37" i="8"/>
  <c r="W44" i="8" s="1"/>
  <c r="V37" i="8"/>
  <c r="U37" i="8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I37" i="8"/>
  <c r="I44" i="8" s="1"/>
  <c r="H37" i="8"/>
  <c r="G37" i="8"/>
  <c r="G44" i="8" s="1"/>
  <c r="F37" i="8"/>
  <c r="E37" i="8"/>
  <c r="D37" i="8"/>
  <c r="D44" i="8" s="1"/>
  <c r="C37" i="8"/>
  <c r="C44" i="8" s="1"/>
  <c r="AA25" i="8"/>
  <c r="Y25" i="8"/>
  <c r="X25" i="8"/>
  <c r="W25" i="8"/>
  <c r="V25" i="8"/>
  <c r="U25" i="8"/>
  <c r="T25" i="8"/>
  <c r="T26" i="8" s="1"/>
  <c r="S25" i="8"/>
  <c r="R25" i="8"/>
  <c r="Q25" i="8"/>
  <c r="Q26" i="8" s="1"/>
  <c r="P25" i="8"/>
  <c r="O25" i="8"/>
  <c r="N25" i="8"/>
  <c r="M25" i="8"/>
  <c r="L25" i="8"/>
  <c r="K25" i="8"/>
  <c r="J25" i="8"/>
  <c r="I25" i="8"/>
  <c r="I26" i="8" s="1"/>
  <c r="H25" i="8"/>
  <c r="G25" i="8"/>
  <c r="F25" i="8"/>
  <c r="E25" i="8"/>
  <c r="D25" i="8"/>
  <c r="D26" i="8" s="1"/>
  <c r="C25" i="8"/>
  <c r="AA13" i="8"/>
  <c r="AA26" i="8" s="1"/>
  <c r="Z13" i="8"/>
  <c r="Y13" i="8"/>
  <c r="X13" i="8"/>
  <c r="X26" i="8" s="1"/>
  <c r="W13" i="8"/>
  <c r="V13" i="8"/>
  <c r="U13" i="8"/>
  <c r="U26" i="8" s="1"/>
  <c r="T13" i="8"/>
  <c r="S13" i="8"/>
  <c r="R13" i="8"/>
  <c r="R26" i="8" s="1"/>
  <c r="Q13" i="8"/>
  <c r="P13" i="8"/>
  <c r="P26" i="8" s="1"/>
  <c r="P45" i="8" s="1"/>
  <c r="O13" i="8"/>
  <c r="N13" i="8"/>
  <c r="M13" i="8"/>
  <c r="M26" i="8" s="1"/>
  <c r="L13" i="8"/>
  <c r="L26" i="8" s="1"/>
  <c r="L45" i="8" s="1"/>
  <c r="K13" i="8"/>
  <c r="K26" i="8" s="1"/>
  <c r="J13" i="8"/>
  <c r="J26" i="8" s="1"/>
  <c r="I13" i="8"/>
  <c r="H13" i="8"/>
  <c r="H26" i="8" s="1"/>
  <c r="G13" i="8"/>
  <c r="F13" i="8"/>
  <c r="E13" i="8"/>
  <c r="E26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K37" i="9"/>
  <c r="K44" i="9" s="1"/>
  <c r="J37" i="9"/>
  <c r="I37" i="9"/>
  <c r="I44" i="9" s="1"/>
  <c r="H37" i="9"/>
  <c r="G37" i="9"/>
  <c r="G44" i="9" s="1"/>
  <c r="F37" i="9"/>
  <c r="F44" i="9" s="1"/>
  <c r="E37" i="9"/>
  <c r="E44" i="9" s="1"/>
  <c r="D37" i="9"/>
  <c r="C37" i="9"/>
  <c r="C44" i="9" s="1"/>
  <c r="V26" i="9"/>
  <c r="N26" i="9"/>
  <c r="F26" i="9"/>
  <c r="F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X26" i="9" s="1"/>
  <c r="W13" i="9"/>
  <c r="V13" i="9"/>
  <c r="U13" i="9"/>
  <c r="U26" i="9" s="1"/>
  <c r="T13" i="9"/>
  <c r="T26" i="9" s="1"/>
  <c r="S13" i="9"/>
  <c r="R13" i="9"/>
  <c r="R26" i="9" s="1"/>
  <c r="Q13" i="9"/>
  <c r="Q26" i="9" s="1"/>
  <c r="Q45" i="9" s="1"/>
  <c r="P13" i="9"/>
  <c r="P26" i="9" s="1"/>
  <c r="P45" i="9" s="1"/>
  <c r="O13" i="9"/>
  <c r="N13" i="9"/>
  <c r="M13" i="9"/>
  <c r="M26" i="9" s="1"/>
  <c r="L13" i="9"/>
  <c r="L26" i="9" s="1"/>
  <c r="K13" i="9"/>
  <c r="J13" i="9"/>
  <c r="J26" i="9" s="1"/>
  <c r="I13" i="9"/>
  <c r="I26" i="9" s="1"/>
  <c r="I45" i="9" s="1"/>
  <c r="H13" i="9"/>
  <c r="H26" i="9" s="1"/>
  <c r="G13" i="9"/>
  <c r="F13" i="9"/>
  <c r="E13" i="9"/>
  <c r="E26" i="9" s="1"/>
  <c r="D13" i="9"/>
  <c r="D26" i="9" s="1"/>
  <c r="C13" i="9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S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W37" i="10"/>
  <c r="W44" i="10" s="1"/>
  <c r="V37" i="10"/>
  <c r="V44" i="10" s="1"/>
  <c r="U37" i="10"/>
  <c r="U44" i="10" s="1"/>
  <c r="T37" i="10"/>
  <c r="S37" i="10"/>
  <c r="R37" i="10"/>
  <c r="Q37" i="10"/>
  <c r="Q44" i="10" s="1"/>
  <c r="P37" i="10"/>
  <c r="O37" i="10"/>
  <c r="O44" i="10" s="1"/>
  <c r="N37" i="10"/>
  <c r="N44" i="10" s="1"/>
  <c r="M37" i="10"/>
  <c r="M44" i="10" s="1"/>
  <c r="L37" i="10"/>
  <c r="K37" i="10"/>
  <c r="K44" i="10" s="1"/>
  <c r="J37" i="10"/>
  <c r="J44" i="10" s="1"/>
  <c r="I37" i="10"/>
  <c r="I44" i="10" s="1"/>
  <c r="H37" i="10"/>
  <c r="G37" i="10"/>
  <c r="G44" i="10" s="1"/>
  <c r="F37" i="10"/>
  <c r="F44" i="10" s="1"/>
  <c r="E37" i="10"/>
  <c r="E44" i="10" s="1"/>
  <c r="D37" i="10"/>
  <c r="C37" i="10"/>
  <c r="C44" i="10" s="1"/>
  <c r="R26" i="10"/>
  <c r="J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V13" i="10"/>
  <c r="V26" i="10" s="1"/>
  <c r="U13" i="10"/>
  <c r="U26" i="10" s="1"/>
  <c r="U45" i="10" s="1"/>
  <c r="T13" i="10"/>
  <c r="T26" i="10" s="1"/>
  <c r="S13" i="10"/>
  <c r="R13" i="10"/>
  <c r="Q13" i="10"/>
  <c r="Q26" i="10" s="1"/>
  <c r="P13" i="10"/>
  <c r="P26" i="10" s="1"/>
  <c r="O13" i="10"/>
  <c r="N13" i="10"/>
  <c r="N26" i="10" s="1"/>
  <c r="M13" i="10"/>
  <c r="M26" i="10" s="1"/>
  <c r="M45" i="10" s="1"/>
  <c r="L13" i="10"/>
  <c r="L26" i="10" s="1"/>
  <c r="K13" i="10"/>
  <c r="J13" i="10"/>
  <c r="I13" i="10"/>
  <c r="I26" i="10" s="1"/>
  <c r="H13" i="10"/>
  <c r="H26" i="10" s="1"/>
  <c r="G13" i="10"/>
  <c r="F13" i="10"/>
  <c r="F26" i="10" s="1"/>
  <c r="F45" i="10" s="1"/>
  <c r="E13" i="10"/>
  <c r="E26" i="10" s="1"/>
  <c r="E45" i="10" s="1"/>
  <c r="D13" i="10"/>
  <c r="D26" i="10" s="1"/>
  <c r="C13" i="10"/>
  <c r="AA50" i="11"/>
  <c r="Y50" i="11"/>
  <c r="Z50" i="11" s="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O44" i="11"/>
  <c r="K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V44" i="11" s="1"/>
  <c r="U37" i="11"/>
  <c r="T37" i="11"/>
  <c r="S37" i="11"/>
  <c r="S44" i="11" s="1"/>
  <c r="R37" i="11"/>
  <c r="R44" i="11" s="1"/>
  <c r="Q37" i="11"/>
  <c r="Q44" i="11" s="1"/>
  <c r="P37" i="11"/>
  <c r="O37" i="11"/>
  <c r="N37" i="11"/>
  <c r="N44" i="11" s="1"/>
  <c r="M37" i="11"/>
  <c r="M44" i="11" s="1"/>
  <c r="L37" i="11"/>
  <c r="K37" i="11"/>
  <c r="J37" i="11"/>
  <c r="J44" i="11" s="1"/>
  <c r="I37" i="11"/>
  <c r="I44" i="11" s="1"/>
  <c r="H37" i="11"/>
  <c r="G37" i="11"/>
  <c r="G44" i="11" s="1"/>
  <c r="F37" i="11"/>
  <c r="F44" i="11" s="1"/>
  <c r="E37" i="11"/>
  <c r="E44" i="11" s="1"/>
  <c r="D37" i="11"/>
  <c r="C37" i="11"/>
  <c r="C44" i="11" s="1"/>
  <c r="V26" i="11"/>
  <c r="N26" i="11"/>
  <c r="F26" i="11"/>
  <c r="AA25" i="11"/>
  <c r="Y25" i="11"/>
  <c r="X25" i="11"/>
  <c r="Z25" i="11" s="1"/>
  <c r="W25" i="11"/>
  <c r="V25" i="11"/>
  <c r="U25" i="11"/>
  <c r="T25" i="11"/>
  <c r="S25" i="11"/>
  <c r="S26" i="11" s="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Y45" i="11" s="1"/>
  <c r="X13" i="11"/>
  <c r="X26" i="11" s="1"/>
  <c r="W13" i="11"/>
  <c r="V13" i="11"/>
  <c r="U13" i="11"/>
  <c r="U26" i="11" s="1"/>
  <c r="T13" i="11"/>
  <c r="T26" i="11" s="1"/>
  <c r="S13" i="11"/>
  <c r="R13" i="11"/>
  <c r="R26" i="11" s="1"/>
  <c r="Q13" i="11"/>
  <c r="Q26" i="11" s="1"/>
  <c r="Q45" i="11" s="1"/>
  <c r="P13" i="11"/>
  <c r="P26" i="11" s="1"/>
  <c r="O13" i="11"/>
  <c r="N13" i="11"/>
  <c r="M13" i="11"/>
  <c r="M26" i="11" s="1"/>
  <c r="L13" i="11"/>
  <c r="L26" i="11" s="1"/>
  <c r="K13" i="11"/>
  <c r="J13" i="11"/>
  <c r="J26" i="11" s="1"/>
  <c r="I13" i="11"/>
  <c r="I26" i="11" s="1"/>
  <c r="I45" i="11" s="1"/>
  <c r="H13" i="11"/>
  <c r="H26" i="11" s="1"/>
  <c r="G13" i="11"/>
  <c r="F13" i="11"/>
  <c r="E13" i="11"/>
  <c r="E26" i="11" s="1"/>
  <c r="D13" i="11"/>
  <c r="D26" i="11" s="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S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W44" i="12" s="1"/>
  <c r="V37" i="12"/>
  <c r="V44" i="12" s="1"/>
  <c r="U37" i="12"/>
  <c r="U44" i="12" s="1"/>
  <c r="T37" i="12"/>
  <c r="S37" i="12"/>
  <c r="R37" i="12"/>
  <c r="R44" i="12" s="1"/>
  <c r="Q37" i="12"/>
  <c r="P37" i="12"/>
  <c r="O37" i="12"/>
  <c r="O44" i="12" s="1"/>
  <c r="N37" i="12"/>
  <c r="N44" i="12" s="1"/>
  <c r="M37" i="12"/>
  <c r="M44" i="12" s="1"/>
  <c r="L37" i="12"/>
  <c r="K37" i="12"/>
  <c r="K44" i="12" s="1"/>
  <c r="J37" i="12"/>
  <c r="J44" i="12" s="1"/>
  <c r="I37" i="12"/>
  <c r="I44" i="12" s="1"/>
  <c r="H37" i="12"/>
  <c r="G37" i="12"/>
  <c r="G44" i="12" s="1"/>
  <c r="F37" i="12"/>
  <c r="F44" i="12" s="1"/>
  <c r="E37" i="12"/>
  <c r="E44" i="12" s="1"/>
  <c r="D37" i="12"/>
  <c r="C37" i="12"/>
  <c r="C44" i="12" s="1"/>
  <c r="R26" i="12"/>
  <c r="J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W13" i="12"/>
  <c r="V13" i="12"/>
  <c r="V26" i="12" s="1"/>
  <c r="U13" i="12"/>
  <c r="U26" i="12" s="1"/>
  <c r="U45" i="12" s="1"/>
  <c r="T13" i="12"/>
  <c r="T26" i="12" s="1"/>
  <c r="S13" i="12"/>
  <c r="R13" i="12"/>
  <c r="Q13" i="12"/>
  <c r="Q26" i="12" s="1"/>
  <c r="P13" i="12"/>
  <c r="P26" i="12" s="1"/>
  <c r="O13" i="12"/>
  <c r="N13" i="12"/>
  <c r="N26" i="12" s="1"/>
  <c r="M13" i="12"/>
  <c r="M26" i="12" s="1"/>
  <c r="M45" i="12" s="1"/>
  <c r="L13" i="12"/>
  <c r="L26" i="12" s="1"/>
  <c r="K13" i="12"/>
  <c r="J13" i="12"/>
  <c r="I13" i="12"/>
  <c r="I26" i="12" s="1"/>
  <c r="H13" i="12"/>
  <c r="H26" i="12" s="1"/>
  <c r="G13" i="12"/>
  <c r="F13" i="12"/>
  <c r="F26" i="12" s="1"/>
  <c r="F45" i="12" s="1"/>
  <c r="E13" i="12"/>
  <c r="E26" i="12" s="1"/>
  <c r="E45" i="12" s="1"/>
  <c r="D13" i="12"/>
  <c r="D26" i="12" s="1"/>
  <c r="C13" i="12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O44" i="1"/>
  <c r="K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V44" i="1" s="1"/>
  <c r="U37" i="1"/>
  <c r="T37" i="1"/>
  <c r="S37" i="1"/>
  <c r="S44" i="1" s="1"/>
  <c r="R37" i="1"/>
  <c r="R44" i="1" s="1"/>
  <c r="Q37" i="1"/>
  <c r="Q44" i="1" s="1"/>
  <c r="P37" i="1"/>
  <c r="O37" i="1"/>
  <c r="N37" i="1"/>
  <c r="N44" i="1" s="1"/>
  <c r="M37" i="1"/>
  <c r="M44" i="1" s="1"/>
  <c r="L37" i="1"/>
  <c r="K37" i="1"/>
  <c r="J37" i="1"/>
  <c r="J44" i="1" s="1"/>
  <c r="I37" i="1"/>
  <c r="I44" i="1" s="1"/>
  <c r="H37" i="1"/>
  <c r="G37" i="1"/>
  <c r="G44" i="1" s="1"/>
  <c r="F37" i="1"/>
  <c r="F44" i="1" s="1"/>
  <c r="E37" i="1"/>
  <c r="E44" i="1" s="1"/>
  <c r="D37" i="1"/>
  <c r="C37" i="1"/>
  <c r="C44" i="1" s="1"/>
  <c r="V26" i="1"/>
  <c r="F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Y45" i="1" s="1"/>
  <c r="X13" i="1"/>
  <c r="X26" i="1" s="1"/>
  <c r="W13" i="1"/>
  <c r="V13" i="1"/>
  <c r="U13" i="1"/>
  <c r="U26" i="1" s="1"/>
  <c r="T13" i="1"/>
  <c r="T26" i="1" s="1"/>
  <c r="S13" i="1"/>
  <c r="R13" i="1"/>
  <c r="R26" i="1" s="1"/>
  <c r="Q13" i="1"/>
  <c r="Q26" i="1" s="1"/>
  <c r="Q45" i="1" s="1"/>
  <c r="P13" i="1"/>
  <c r="P26" i="1" s="1"/>
  <c r="O13" i="1"/>
  <c r="N13" i="1"/>
  <c r="N26" i="1" s="1"/>
  <c r="M13" i="1"/>
  <c r="M26" i="1" s="1"/>
  <c r="L13" i="1"/>
  <c r="L26" i="1" s="1"/>
  <c r="K13" i="1"/>
  <c r="J13" i="1"/>
  <c r="J26" i="1" s="1"/>
  <c r="I13" i="1"/>
  <c r="I26" i="1" s="1"/>
  <c r="I45" i="1" s="1"/>
  <c r="H13" i="1"/>
  <c r="H26" i="1" s="1"/>
  <c r="G13" i="1"/>
  <c r="F13" i="1"/>
  <c r="E13" i="1"/>
  <c r="E26" i="1" s="1"/>
  <c r="D13" i="1"/>
  <c r="D26" i="1" s="1"/>
  <c r="C13" i="1"/>
  <c r="Q44" i="12" l="1"/>
  <c r="C26" i="1"/>
  <c r="C45" i="1" s="1"/>
  <c r="G26" i="12"/>
  <c r="G45" i="12" s="1"/>
  <c r="C26" i="11"/>
  <c r="C45" i="11" s="1"/>
  <c r="F45" i="11"/>
  <c r="O26" i="10"/>
  <c r="O45" i="10" s="1"/>
  <c r="J45" i="10"/>
  <c r="R44" i="10"/>
  <c r="R45" i="10" s="1"/>
  <c r="C26" i="9"/>
  <c r="C45" i="9" s="1"/>
  <c r="S26" i="9"/>
  <c r="S45" i="9" s="1"/>
  <c r="G26" i="1"/>
  <c r="G45" i="1" s="1"/>
  <c r="O26" i="1"/>
  <c r="O45" i="1" s="1"/>
  <c r="W26" i="1"/>
  <c r="W45" i="1" s="1"/>
  <c r="V45" i="1"/>
  <c r="J45" i="1"/>
  <c r="R45" i="1"/>
  <c r="C26" i="12"/>
  <c r="C45" i="12" s="1"/>
  <c r="K26" i="12"/>
  <c r="K45" i="12" s="1"/>
  <c r="S26" i="12"/>
  <c r="S45" i="12" s="1"/>
  <c r="G26" i="11"/>
  <c r="G45" i="11" s="1"/>
  <c r="O26" i="11"/>
  <c r="O45" i="11" s="1"/>
  <c r="W26" i="11"/>
  <c r="W45" i="11" s="1"/>
  <c r="V45" i="11"/>
  <c r="J45" i="11"/>
  <c r="R45" i="11"/>
  <c r="C26" i="10"/>
  <c r="C45" i="10" s="1"/>
  <c r="K26" i="10"/>
  <c r="K45" i="10" s="1"/>
  <c r="S26" i="10"/>
  <c r="S45" i="10" s="1"/>
  <c r="G26" i="9"/>
  <c r="G45" i="9" s="1"/>
  <c r="O26" i="9"/>
  <c r="O45" i="9" s="1"/>
  <c r="W26" i="9"/>
  <c r="W45" i="9" s="1"/>
  <c r="V45" i="9"/>
  <c r="J44" i="9"/>
  <c r="J45" i="9" s="1"/>
  <c r="G26" i="8"/>
  <c r="G45" i="8" s="1"/>
  <c r="O26" i="8"/>
  <c r="O45" i="8" s="1"/>
  <c r="W26" i="8"/>
  <c r="H44" i="8"/>
  <c r="H45" i="8" s="1"/>
  <c r="X44" i="8"/>
  <c r="J26" i="7"/>
  <c r="R26" i="7"/>
  <c r="Q45" i="7"/>
  <c r="Y45" i="7"/>
  <c r="F26" i="6"/>
  <c r="N26" i="6"/>
  <c r="V26" i="6"/>
  <c r="H44" i="6"/>
  <c r="H45" i="6" s="1"/>
  <c r="P44" i="6"/>
  <c r="P45" i="6" s="1"/>
  <c r="X44" i="6"/>
  <c r="H44" i="4"/>
  <c r="H45" i="4" s="1"/>
  <c r="P44" i="4"/>
  <c r="P45" i="4" s="1"/>
  <c r="X44" i="4"/>
  <c r="X45" i="4" s="1"/>
  <c r="Z45" i="4" s="1"/>
  <c r="AA26" i="3"/>
  <c r="AA45" i="3" s="1"/>
  <c r="AA44" i="3"/>
  <c r="O45" i="2"/>
  <c r="U44" i="1"/>
  <c r="U44" i="11"/>
  <c r="U45" i="11" s="1"/>
  <c r="Y44" i="10"/>
  <c r="AA26" i="9"/>
  <c r="AA45" i="9" s="1"/>
  <c r="H45" i="9"/>
  <c r="AA26" i="5"/>
  <c r="Q45" i="4"/>
  <c r="P45" i="2"/>
  <c r="AA26" i="1"/>
  <c r="AA45" i="1" s="1"/>
  <c r="AA26" i="11"/>
  <c r="AA45" i="11" s="1"/>
  <c r="Q45" i="8"/>
  <c r="H45" i="1"/>
  <c r="D45" i="12"/>
  <c r="T45" i="12"/>
  <c r="L45" i="10"/>
  <c r="D44" i="1"/>
  <c r="L44" i="1"/>
  <c r="T44" i="1"/>
  <c r="H44" i="12"/>
  <c r="H45" i="12" s="1"/>
  <c r="P44" i="12"/>
  <c r="P45" i="12" s="1"/>
  <c r="Z43" i="12"/>
  <c r="Z50" i="12"/>
  <c r="D44" i="11"/>
  <c r="L44" i="11"/>
  <c r="T44" i="11"/>
  <c r="H44" i="10"/>
  <c r="P44" i="10"/>
  <c r="P45" i="10" s="1"/>
  <c r="Z50" i="10"/>
  <c r="AA44" i="8"/>
  <c r="AA45" i="8" s="1"/>
  <c r="Z43" i="8"/>
  <c r="C26" i="7"/>
  <c r="K26" i="7"/>
  <c r="S26" i="7"/>
  <c r="AA26" i="7"/>
  <c r="C44" i="7"/>
  <c r="K44" i="7"/>
  <c r="K45" i="7" s="1"/>
  <c r="S44" i="7"/>
  <c r="S45" i="7" s="1"/>
  <c r="AA44" i="7"/>
  <c r="Z43" i="7"/>
  <c r="D26" i="5"/>
  <c r="D45" i="5" s="1"/>
  <c r="L26" i="5"/>
  <c r="L45" i="5" s="1"/>
  <c r="T26" i="5"/>
  <c r="T45" i="5" s="1"/>
  <c r="C26" i="5"/>
  <c r="C45" i="5" s="1"/>
  <c r="K26" i="5"/>
  <c r="K45" i="5" s="1"/>
  <c r="S26" i="5"/>
  <c r="S45" i="5" s="1"/>
  <c r="AA26" i="4"/>
  <c r="AA44" i="4"/>
  <c r="Z43" i="4"/>
  <c r="H44" i="2"/>
  <c r="H45" i="2" s="1"/>
  <c r="S26" i="1"/>
  <c r="S45" i="1" s="1"/>
  <c r="O26" i="12"/>
  <c r="O45" i="12" s="1"/>
  <c r="J45" i="12"/>
  <c r="K26" i="11"/>
  <c r="K45" i="11" s="1"/>
  <c r="C45" i="8"/>
  <c r="I26" i="6"/>
  <c r="Q26" i="6"/>
  <c r="Y26" i="6"/>
  <c r="F45" i="5"/>
  <c r="N45" i="5"/>
  <c r="V45" i="5"/>
  <c r="Y44" i="4"/>
  <c r="G45" i="3"/>
  <c r="O45" i="3"/>
  <c r="W45" i="3"/>
  <c r="F44" i="3"/>
  <c r="F45" i="3" s="1"/>
  <c r="N44" i="3"/>
  <c r="N45" i="3" s="1"/>
  <c r="V44" i="3"/>
  <c r="V45" i="3" s="1"/>
  <c r="Z37" i="2"/>
  <c r="F44" i="5"/>
  <c r="W26" i="12"/>
  <c r="W45" i="12" s="1"/>
  <c r="R45" i="12"/>
  <c r="Z25" i="12"/>
  <c r="Z25" i="10"/>
  <c r="S26" i="8"/>
  <c r="S45" i="8" s="1"/>
  <c r="G26" i="7"/>
  <c r="G45" i="7" s="1"/>
  <c r="O26" i="7"/>
  <c r="O45" i="7" s="1"/>
  <c r="W26" i="7"/>
  <c r="AA26" i="6"/>
  <c r="AA45" i="6" s="1"/>
  <c r="G26" i="5"/>
  <c r="G45" i="5" s="1"/>
  <c r="O26" i="5"/>
  <c r="O45" i="5" s="1"/>
  <c r="W26" i="5"/>
  <c r="W45" i="5" s="1"/>
  <c r="H44" i="5"/>
  <c r="H45" i="5" s="1"/>
  <c r="P44" i="5"/>
  <c r="P45" i="5" s="1"/>
  <c r="X44" i="5"/>
  <c r="Z44" i="5" s="1"/>
  <c r="F26" i="4"/>
  <c r="N26" i="4"/>
  <c r="N45" i="4" s="1"/>
  <c r="V26" i="4"/>
  <c r="Z50" i="4"/>
  <c r="C26" i="2"/>
  <c r="C45" i="2" s="1"/>
  <c r="K26" i="2"/>
  <c r="K45" i="2" s="1"/>
  <c r="S26" i="2"/>
  <c r="S45" i="2" s="1"/>
  <c r="AA26" i="2"/>
  <c r="AA45" i="2" s="1"/>
  <c r="AA44" i="2"/>
  <c r="Z43" i="2"/>
  <c r="N44" i="5"/>
  <c r="V44" i="5"/>
  <c r="Z44" i="2"/>
  <c r="K26" i="1"/>
  <c r="K45" i="1" s="1"/>
  <c r="G26" i="10"/>
  <c r="G45" i="10" s="1"/>
  <c r="W26" i="10"/>
  <c r="W45" i="10" s="1"/>
  <c r="K26" i="9"/>
  <c r="K45" i="9" s="1"/>
  <c r="H44" i="1"/>
  <c r="P44" i="1"/>
  <c r="P45" i="1" s="1"/>
  <c r="D44" i="12"/>
  <c r="L44" i="12"/>
  <c r="L45" i="12" s="1"/>
  <c r="T44" i="12"/>
  <c r="H44" i="11"/>
  <c r="H45" i="11" s="1"/>
  <c r="P44" i="11"/>
  <c r="P45" i="11" s="1"/>
  <c r="D44" i="10"/>
  <c r="D45" i="10" s="1"/>
  <c r="L44" i="10"/>
  <c r="T44" i="10"/>
  <c r="T45" i="10" s="1"/>
  <c r="H44" i="9"/>
  <c r="E45" i="8"/>
  <c r="M45" i="8"/>
  <c r="U45" i="8"/>
  <c r="D45" i="8"/>
  <c r="T45" i="8"/>
  <c r="F44" i="8"/>
  <c r="N44" i="8"/>
  <c r="V44" i="8"/>
  <c r="D45" i="6"/>
  <c r="C45" i="6"/>
  <c r="K45" i="6"/>
  <c r="S45" i="6"/>
  <c r="F44" i="6"/>
  <c r="N44" i="6"/>
  <c r="V44" i="6"/>
  <c r="V45" i="6" s="1"/>
  <c r="G45" i="4"/>
  <c r="O45" i="4"/>
  <c r="W45" i="4"/>
  <c r="F44" i="4"/>
  <c r="N44" i="4"/>
  <c r="V44" i="4"/>
  <c r="H44" i="3"/>
  <c r="H45" i="3" s="1"/>
  <c r="P44" i="3"/>
  <c r="P45" i="3" s="1"/>
  <c r="X44" i="3"/>
  <c r="M44" i="9"/>
  <c r="M45" i="9" s="1"/>
  <c r="T45" i="7"/>
  <c r="S45" i="11"/>
  <c r="AA26" i="12"/>
  <c r="AA45" i="12" s="1"/>
  <c r="AA26" i="10"/>
  <c r="AA45" i="10" s="1"/>
  <c r="F26" i="8"/>
  <c r="F45" i="8" s="1"/>
  <c r="N26" i="8"/>
  <c r="N45" i="8" s="1"/>
  <c r="V26" i="8"/>
  <c r="V45" i="8" s="1"/>
  <c r="W45" i="8"/>
  <c r="I26" i="7"/>
  <c r="I45" i="7" s="1"/>
  <c r="AA44" i="5"/>
  <c r="Z50" i="5"/>
  <c r="I26" i="3"/>
  <c r="Q26" i="3"/>
  <c r="Q45" i="3" s="1"/>
  <c r="Y26" i="3"/>
  <c r="Y45" i="3" s="1"/>
  <c r="Z37" i="3"/>
  <c r="F26" i="2"/>
  <c r="F45" i="2" s="1"/>
  <c r="N26" i="2"/>
  <c r="N45" i="2" s="1"/>
  <c r="V26" i="2"/>
  <c r="V45" i="2" s="1"/>
  <c r="Y44" i="2"/>
  <c r="Y45" i="2" s="1"/>
  <c r="X45" i="8"/>
  <c r="Z26" i="1"/>
  <c r="Z26" i="11"/>
  <c r="Z26" i="9"/>
  <c r="X45" i="9"/>
  <c r="Z45" i="9" s="1"/>
  <c r="N45" i="12"/>
  <c r="N45" i="10"/>
  <c r="V45" i="10"/>
  <c r="V45" i="12"/>
  <c r="D45" i="1"/>
  <c r="L45" i="1"/>
  <c r="T45" i="1"/>
  <c r="Z26" i="12"/>
  <c r="D45" i="11"/>
  <c r="L45" i="11"/>
  <c r="T45" i="11"/>
  <c r="H45" i="10"/>
  <c r="Z26" i="10"/>
  <c r="F45" i="1"/>
  <c r="E45" i="1"/>
  <c r="M45" i="1"/>
  <c r="I45" i="12"/>
  <c r="Y45" i="12"/>
  <c r="E45" i="11"/>
  <c r="N45" i="11"/>
  <c r="I45" i="10"/>
  <c r="Q45" i="10"/>
  <c r="Y45" i="10"/>
  <c r="E45" i="9"/>
  <c r="U45" i="9"/>
  <c r="N45" i="9"/>
  <c r="U45" i="1"/>
  <c r="N45" i="1"/>
  <c r="Q45" i="12"/>
  <c r="M45" i="11"/>
  <c r="R45" i="9"/>
  <c r="X44" i="1"/>
  <c r="Z44" i="1" s="1"/>
  <c r="Z37" i="12"/>
  <c r="X44" i="12"/>
  <c r="Z44" i="12" s="1"/>
  <c r="Z37" i="11"/>
  <c r="X44" i="11"/>
  <c r="Z44" i="11" s="1"/>
  <c r="Z37" i="10"/>
  <c r="X44" i="10"/>
  <c r="Z44" i="10" s="1"/>
  <c r="Z37" i="9"/>
  <c r="Y44" i="8"/>
  <c r="Z44" i="8" s="1"/>
  <c r="O45" i="6"/>
  <c r="E26" i="5"/>
  <c r="E45" i="5" s="1"/>
  <c r="M26" i="5"/>
  <c r="M45" i="5" s="1"/>
  <c r="U26" i="5"/>
  <c r="U45" i="5" s="1"/>
  <c r="E26" i="3"/>
  <c r="E45" i="3" s="1"/>
  <c r="M26" i="3"/>
  <c r="M45" i="3" s="1"/>
  <c r="U26" i="3"/>
  <c r="U45" i="3" s="1"/>
  <c r="Z37" i="1"/>
  <c r="W45" i="7"/>
  <c r="X45" i="2"/>
  <c r="Z26" i="2"/>
  <c r="D44" i="9"/>
  <c r="D45" i="9" s="1"/>
  <c r="L44" i="9"/>
  <c r="L45" i="9" s="1"/>
  <c r="T44" i="9"/>
  <c r="T45" i="9" s="1"/>
  <c r="K45" i="8"/>
  <c r="J44" i="8"/>
  <c r="J45" i="8" s="1"/>
  <c r="R44" i="8"/>
  <c r="R45" i="8" s="1"/>
  <c r="E26" i="4"/>
  <c r="E45" i="4" s="1"/>
  <c r="M26" i="4"/>
  <c r="M45" i="4" s="1"/>
  <c r="U26" i="4"/>
  <c r="U45" i="4" s="1"/>
  <c r="L45" i="3"/>
  <c r="I45" i="6"/>
  <c r="Q45" i="6"/>
  <c r="I45" i="8"/>
  <c r="Y26" i="8"/>
  <c r="Z25" i="8"/>
  <c r="Z13" i="1"/>
  <c r="Z13" i="12"/>
  <c r="Z13" i="11"/>
  <c r="Z13" i="10"/>
  <c r="Z13" i="9"/>
  <c r="Z26" i="6"/>
  <c r="Z43" i="6"/>
  <c r="X45" i="6"/>
  <c r="I45" i="5"/>
  <c r="Q45" i="5"/>
  <c r="Y45" i="5"/>
  <c r="I45" i="3"/>
  <c r="T45" i="3"/>
  <c r="C45" i="7"/>
  <c r="AA45" i="7"/>
  <c r="E26" i="6"/>
  <c r="E45" i="6" s="1"/>
  <c r="M26" i="6"/>
  <c r="M45" i="6" s="1"/>
  <c r="U26" i="6"/>
  <c r="U45" i="6" s="1"/>
  <c r="AA45" i="5"/>
  <c r="R45" i="4"/>
  <c r="Z44" i="4"/>
  <c r="E45" i="2"/>
  <c r="M45" i="2"/>
  <c r="U45" i="2"/>
  <c r="E26" i="7"/>
  <c r="E45" i="7" s="1"/>
  <c r="M26" i="7"/>
  <c r="M45" i="7" s="1"/>
  <c r="U26" i="7"/>
  <c r="U45" i="7" s="1"/>
  <c r="J44" i="7"/>
  <c r="J45" i="7" s="1"/>
  <c r="R44" i="7"/>
  <c r="Y44" i="6"/>
  <c r="I45" i="4"/>
  <c r="Y45" i="4"/>
  <c r="Z26" i="4"/>
  <c r="T45" i="4"/>
  <c r="D45" i="3"/>
  <c r="Z25" i="6"/>
  <c r="Z25" i="5"/>
  <c r="Z25" i="4"/>
  <c r="Z25" i="3"/>
  <c r="Z44" i="3" l="1"/>
  <c r="X45" i="3"/>
  <c r="Z45" i="3" s="1"/>
  <c r="X45" i="5"/>
  <c r="Z45" i="5" s="1"/>
  <c r="Z26" i="3"/>
  <c r="X45" i="12"/>
  <c r="Z45" i="12" s="1"/>
  <c r="X45" i="1"/>
  <c r="Z45" i="1" s="1"/>
  <c r="Z45" i="2"/>
  <c r="V45" i="4"/>
  <c r="Z44" i="6"/>
  <c r="N45" i="6"/>
  <c r="R45" i="7"/>
  <c r="F45" i="4"/>
  <c r="AA45" i="4"/>
  <c r="F45" i="6"/>
  <c r="Y45" i="8"/>
  <c r="Z26" i="8"/>
  <c r="X45" i="10"/>
  <c r="Z45" i="10" s="1"/>
  <c r="X45" i="11"/>
  <c r="Z45" i="11" s="1"/>
  <c r="Y45" i="6"/>
  <c r="Z45" i="8"/>
  <c r="Z45" i="6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<sst xmlns="http://schemas.openxmlformats.org/spreadsheetml/2006/main" count="1560" uniqueCount="91">
  <si>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</si>
  <si>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</si>
  <si>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</si>
  <si>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</si>
  <si>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</si>
  <si>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</si>
  <si>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</si>
  <si>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</si>
  <si>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</si>
  <si>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</si>
  <si>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</si>
  <si>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</si>
  <si>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</si>
  <si>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</si>
  <si>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</si>
  <si>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</si>
  <si>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</si>
  <si>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</si>
  <si>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</si>
  <si>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</si>
  <si>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</si>
  <si>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</si>
  <si>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</si>
  <si>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</si>
  <si>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</si>
  <si>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</si>
  <si>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</si>
  <si>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</si>
  <si>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</si>
  <si>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</si>
  <si>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</si>
  <si>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</si>
  <si>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</si>
  <si>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</si>
  <si>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</si>
  <si>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</si>
  <si>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</si>
  <si>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</si>
  <si>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</si>
  <si>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</si>
  <si>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</si>
  <si>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</si>
  <si>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</si>
  <si>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</si>
  <si>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</si>
  <si>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</si>
  <si>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</si>
  <si>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</si>
  <si>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</si>
  <si>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</si>
  <si>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</si>
  <si>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</si>
  <si>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</si>
  <si>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</si>
  <si>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</si>
  <si>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</si>
  <si>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</si>
  <si>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</si>
  <si>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</si>
  <si>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</si>
  <si>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</si>
  <si>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</si>
  <si>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</si>
  <si>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</si>
  <si>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</si>
  <si>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</si>
  <si>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</si>
  <si>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</si>
  <si>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</si>
  <si>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</si>
  <si>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</si>
  <si>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</si>
  <si>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</si>
  <si>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</si>
  <si>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</si>
  <si>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</si>
  <si>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Energy sources                                     ) for 3rd Quarter ended 31 March 2024 (Figures Finalised as at 2024/04/26)</t>
  </si>
  <si>
    <t>Gauteng: City of Tshwane (TSH) - Table C6 Quarterly Budget Statement - Financial Position ( Energy sources                                     ) for 3rd Quarter ended 31 March 2024 (Figures Finalised as at 2024/04/26)</t>
  </si>
  <si>
    <t>Gauteng: Emfuleni (GT421) - Table C6 Quarterly Budget Statement - Financial Position ( Energy sources                                     ) for 3rd Quarter ended 31 March 2024 (Figures Finalised as at 2024/04/26)</t>
  </si>
  <si>
    <t>Gauteng: Midvaal (GT422) - Table C6 Quarterly Budget Statement - Financial Position ( Energy sources                                     ) for 3rd Quarter ended 31 March 2024 (Figures Finalised as at 2024/04/26)</t>
  </si>
  <si>
    <t>Gauteng: Lesedi (GT423) - Table C6 Quarterly Budget Statement - Financial Position ( Energy sources                                     ) for 3rd Quarter ended 31 March 2024 (Figures Finalised as at 2024/04/26)</t>
  </si>
  <si>
    <t>Gauteng: Sedibeng (DC42) - Table C6 Quarterly Budget Statement - Financial Position ( Energy sources                                     ) for 3rd Quarter ended 31 March 2024 (Figures Finalised as at 2024/04/26)</t>
  </si>
  <si>
    <t>Gauteng: Mogale City (GT481) - Table C6 Quarterly Budget Statement - Financial Position ( Energy sources                                     ) for 3rd Quarter ended 31 March 2024 (Figures Finalised as at 2024/04/26)</t>
  </si>
  <si>
    <t>Gauteng: Merafong City (GT484) - Table C6 Quarterly Budget Statement - Financial Position ( Energy sources                                     ) for 3rd Quarter ended 31 March 2024 (Figures Finalised as at 2024/04/26)</t>
  </si>
  <si>
    <t>Gauteng: Rand West City (GT485) - Table C6 Quarterly Budget Statement - Financial Position ( Energy sources                                     ) for 3rd Quarter ended 31 March 2024 (Figures Finalised as at 2024/04/26)</t>
  </si>
  <si>
    <t>Gauteng: West Rand (DC48) - Table C6 Quarterly Budget Statement - Financial Position ( Energy sources                                     ) for 3rd Quarter ended 31 March 2024 (Figures Finalised as at 2024/04/26)</t>
  </si>
  <si>
    <t>Summary - Table C6 Quarterly Budget Statement - Financial Position ( Energy sources  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</si>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</sst>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-336883585</v>
      </c>
      <c r="D6" s="18"/>
      <c r="E6" s="19">
        <v>16683863706</v>
      </c>
      <c r="F6" s="20">
        <v>19701695218</v>
      </c>
      <c r="G6" s="20">
        <v>232402575</v>
      </c>
      <c r="H6" s="20">
        <v>-217868865</v>
      </c>
      <c r="I6" s="20">
        <v>-376935381</v>
      </c>
      <c r="J6" s="20">
        <v>-362401671</v>
      </c>
      <c r="K6" s="20">
        <v>-25288203</v>
      </c>
      <c r="L6" s="20">
        <v>-1886776694</v>
      </c>
      <c r="M6" s="20">
        <v>720992397</v>
      </c>
      <c r="N6" s="20">
        <v>-1191072500</v>
      </c>
      <c r="O6" s="20">
        <v>-2136796305</v>
      </c>
      <c r="P6" s="20">
        <v>1174994255</v>
      </c>
      <c r="Q6" s="20">
        <v>-1004059223</v>
      </c>
      <c r="R6" s="20">
        <v>-1965861273</v>
      </c>
      <c r="S6" s="20"/>
      <c r="T6" s="20"/>
      <c r="U6" s="20"/>
      <c r="V6" s="20"/>
      <c r="W6" s="20">
        <v>-3519335444</v>
      </c>
      <c r="X6" s="20">
        <v>14738308374</v>
      </c>
      <c r="Y6" s="20">
        <v>-18257643818</v>
      </c>
      <c r="Z6" s="21">
        <v>-123.87882893133444</v>
      </c>
      <c r="AA6" s="22">
        <v>19701695218</v>
      </c>
    </row>
    <row r="7" spans="1:27" x14ac:dyDescent="0.25">
      <c r="A7" s="23" t="s">
        <v>35</v>
      </c>
      <c r="B7" s="17" t="s">
        <v>32</v>
      </c>
      <c r="C7" s="18">
        <v>3898643428</v>
      </c>
      <c r="D7" s="18"/>
      <c r="E7" s="19">
        <v>3974500006</v>
      </c>
      <c r="F7" s="20">
        <v>6577387540</v>
      </c>
      <c r="G7" s="20">
        <v>3871770446</v>
      </c>
      <c r="H7" s="20">
        <v>1069085855</v>
      </c>
      <c r="I7" s="20">
        <v>10891380</v>
      </c>
      <c r="J7" s="20">
        <v>4951747681</v>
      </c>
      <c r="K7" s="20">
        <v>-73077263</v>
      </c>
      <c r="L7" s="20">
        <v>2982442618</v>
      </c>
      <c r="M7" s="20">
        <v>-264762299</v>
      </c>
      <c r="N7" s="20">
        <v>2644603056</v>
      </c>
      <c r="O7" s="20">
        <v>-3401245</v>
      </c>
      <c r="P7" s="20">
        <v>-16460304</v>
      </c>
      <c r="Q7" s="20">
        <v>-96341372</v>
      </c>
      <c r="R7" s="20">
        <v>-116202921</v>
      </c>
      <c r="S7" s="20"/>
      <c r="T7" s="20"/>
      <c r="U7" s="20"/>
      <c r="V7" s="20"/>
      <c r="W7" s="20">
        <v>7480147816</v>
      </c>
      <c r="X7" s="20">
        <v>5518885608</v>
      </c>
      <c r="Y7" s="20">
        <v>1961262208</v>
      </c>
      <c r="Z7" s="21">
        <v>35.537286823938096</v>
      </c>
      <c r="AA7" s="22">
        <v>6577387540</v>
      </c>
    </row>
    <row r="8" spans="1:27" x14ac:dyDescent="0.25">
      <c r="A8" s="23" t="s">
        <v>36</v>
      </c>
      <c r="B8" s="17" t="s">
        <v>32</v>
      </c>
      <c r="C8" s="18">
        <v>-17197559</v>
      </c>
      <c r="D8" s="18"/>
      <c r="E8" s="19">
        <v>104555309</v>
      </c>
      <c r="F8" s="20">
        <v>95764656</v>
      </c>
      <c r="G8" s="20">
        <v>-68910</v>
      </c>
      <c r="H8" s="20">
        <v>-212</v>
      </c>
      <c r="I8" s="20">
        <v>2066927</v>
      </c>
      <c r="J8" s="20">
        <v>1997805</v>
      </c>
      <c r="K8" s="20">
        <v>628124</v>
      </c>
      <c r="L8" s="20">
        <v>1369265</v>
      </c>
      <c r="M8" s="20">
        <v>411095</v>
      </c>
      <c r="N8" s="20">
        <v>2408484</v>
      </c>
      <c r="O8" s="20">
        <v>898398</v>
      </c>
      <c r="P8" s="20">
        <v>936321</v>
      </c>
      <c r="Q8" s="20">
        <v>1958719</v>
      </c>
      <c r="R8" s="20">
        <v>3793438</v>
      </c>
      <c r="S8" s="20"/>
      <c r="T8" s="20"/>
      <c r="U8" s="20"/>
      <c r="V8" s="20"/>
      <c r="W8" s="20">
        <v>8199727</v>
      </c>
      <c r="X8" s="20">
        <v>74375778</v>
      </c>
      <c r="Y8" s="20">
        <v>-66176051</v>
      </c>
      <c r="Z8" s="21">
        <v>-88.975272299000352</v>
      </c>
      <c r="AA8" s="22">
        <v>95764656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532184678</v>
      </c>
      <c r="D10" s="18"/>
      <c r="E10" s="19">
        <v>81568438</v>
      </c>
      <c r="F10" s="20">
        <v>292924362</v>
      </c>
      <c r="G10" s="20">
        <v>559851567</v>
      </c>
      <c r="H10" s="20">
        <v>-61792322</v>
      </c>
      <c r="I10" s="20">
        <v>-2841155</v>
      </c>
      <c r="J10" s="20">
        <v>495218090</v>
      </c>
      <c r="K10" s="20">
        <v>-59819238</v>
      </c>
      <c r="L10" s="20">
        <v>574082762</v>
      </c>
      <c r="M10" s="20">
        <v>7554762</v>
      </c>
      <c r="N10" s="20">
        <v>521818286</v>
      </c>
      <c r="O10" s="20">
        <v>-12227743</v>
      </c>
      <c r="P10" s="20">
        <v>-1577491</v>
      </c>
      <c r="Q10" s="20">
        <v>-18187065</v>
      </c>
      <c r="R10" s="20">
        <v>-31992299</v>
      </c>
      <c r="S10" s="20"/>
      <c r="T10" s="20"/>
      <c r="U10" s="20"/>
      <c r="V10" s="20"/>
      <c r="W10" s="20">
        <v>985044077</v>
      </c>
      <c r="X10" s="20">
        <v>146046024</v>
      </c>
      <c r="Y10" s="20">
        <v>838998053</v>
      </c>
      <c r="Z10" s="21">
        <v>574.47510724427525</v>
      </c>
      <c r="AA10" s="22">
        <v>292924362</v>
      </c>
    </row>
    <row r="11" spans="1:27" x14ac:dyDescent="0.25">
      <c r="A11" s="23" t="s">
        <v>39</v>
      </c>
      <c r="B11" s="17" t="s">
        <v>32</v>
      </c>
      <c r="C11" s="18">
        <v>728531507</v>
      </c>
      <c r="D11" s="18"/>
      <c r="E11" s="19">
        <v>17092379</v>
      </c>
      <c r="F11" s="20">
        <v>173935694</v>
      </c>
      <c r="G11" s="24">
        <v>726158186</v>
      </c>
      <c r="H11" s="24">
        <v>34314681</v>
      </c>
      <c r="I11" s="24">
        <v>10894474</v>
      </c>
      <c r="J11" s="20">
        <v>771367341</v>
      </c>
      <c r="K11" s="24">
        <v>315424814</v>
      </c>
      <c r="L11" s="24">
        <v>660191912</v>
      </c>
      <c r="M11" s="20">
        <v>159470668</v>
      </c>
      <c r="N11" s="24">
        <v>1135087394</v>
      </c>
      <c r="O11" s="24">
        <v>224552948</v>
      </c>
      <c r="P11" s="24">
        <v>270880212</v>
      </c>
      <c r="Q11" s="20">
        <v>172260787</v>
      </c>
      <c r="R11" s="24">
        <v>667693947</v>
      </c>
      <c r="S11" s="24"/>
      <c r="T11" s="20"/>
      <c r="U11" s="24"/>
      <c r="V11" s="24"/>
      <c r="W11" s="24">
        <v>2574148682</v>
      </c>
      <c r="X11" s="20">
        <v>130451769</v>
      </c>
      <c r="Y11" s="24">
        <v>2443696913</v>
      </c>
      <c r="Z11" s="25">
        <v>1873.257014245625</v>
      </c>
      <c r="AA11" s="26">
        <v>173935694</v>
      </c>
    </row>
    <row r="12" spans="1:27" x14ac:dyDescent="0.25">
      <c r="A12" s="23" t="s">
        <v>40</v>
      </c>
      <c r="B12" s="17" t="s">
        <v>32</v>
      </c>
      <c r="C12" s="18">
        <v>106857812</v>
      </c>
      <c r="D12" s="18"/>
      <c r="E12" s="19">
        <v>-395094067</v>
      </c>
      <c r="F12" s="20">
        <v>-337762544</v>
      </c>
      <c r="G12" s="20">
        <v>100762605</v>
      </c>
      <c r="H12" s="20">
        <v>-13798463</v>
      </c>
      <c r="I12" s="20">
        <v>17733843</v>
      </c>
      <c r="J12" s="20">
        <v>104697985</v>
      </c>
      <c r="K12" s="20">
        <v>-21552457</v>
      </c>
      <c r="L12" s="20">
        <v>125522227</v>
      </c>
      <c r="M12" s="20">
        <v>-6661856</v>
      </c>
      <c r="N12" s="20">
        <v>97307914</v>
      </c>
      <c r="O12" s="20">
        <v>4614728</v>
      </c>
      <c r="P12" s="20">
        <v>16000249</v>
      </c>
      <c r="Q12" s="20">
        <v>-43079976</v>
      </c>
      <c r="R12" s="20">
        <v>-22464999</v>
      </c>
      <c r="S12" s="20"/>
      <c r="T12" s="20"/>
      <c r="U12" s="20"/>
      <c r="V12" s="20"/>
      <c r="W12" s="20">
        <v>179540900</v>
      </c>
      <c r="X12" s="20">
        <v>-253321893</v>
      </c>
      <c r="Y12" s="20">
        <v>432862793</v>
      </c>
      <c r="Z12" s="21">
        <v>-170.87460853610469</v>
      </c>
      <c r="AA12" s="22">
        <v>-337762544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4912136281</v>
      </c>
      <c r="D13" s="29">
        <f>SUM(D6:D12)</f>
        <v>0</v>
      </c>
      <c r="E13" s="30">
        <f t="shared" si="0"/>
        <v>20466485771</v>
      </c>
      <c r="F13" s="31">
        <f t="shared" si="0"/>
        <v>26503944926</v>
      </c>
      <c r="G13" s="31">
        <f t="shared" si="0"/>
        <v>5490876469</v>
      </c>
      <c r="H13" s="31">
        <f t="shared" si="0"/>
        <v>809940674</v>
      </c>
      <c r="I13" s="31">
        <f t="shared" si="0"/>
        <v>-338189912</v>
      </c>
      <c r="J13" s="31">
        <f t="shared" si="0"/>
        <v>5962627231</v>
      </c>
      <c r="K13" s="31">
        <f t="shared" si="0"/>
        <v>136315777</v>
      </c>
      <c r="L13" s="31">
        <f t="shared" si="0"/>
        <v>2456832090</v>
      </c>
      <c r="M13" s="31">
        <f t="shared" si="0"/>
        <v>617004767</v>
      </c>
      <c r="N13" s="31">
        <f t="shared" si="0"/>
        <v>3210152634</v>
      </c>
      <c r="O13" s="31">
        <f t="shared" si="0"/>
        <v>-1922359219</v>
      </c>
      <c r="P13" s="31">
        <f t="shared" si="0"/>
        <v>1444773242</v>
      </c>
      <c r="Q13" s="31">
        <f t="shared" si="0"/>
        <v>-987448130</v>
      </c>
      <c r="R13" s="31">
        <f t="shared" si="0"/>
        <v>-1465034107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7707745758</v>
      </c>
      <c r="X13" s="31">
        <f t="shared" si="0"/>
        <v>20354745660</v>
      </c>
      <c r="Y13" s="31">
        <f t="shared" si="0"/>
        <v>-12646999902</v>
      </c>
      <c r="Z13" s="32">
        <f>+IF(X13&lt;&gt;0,+(Y13/X13)*100,0)</f>
        <v>-62.132930144409379</v>
      </c>
      <c r="AA13" s="33">
        <f>SUM(AA6:AA12)</f>
        <v>26503944926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17988951255</v>
      </c>
      <c r="D17" s="18"/>
      <c r="E17" s="19">
        <v>13904988193</v>
      </c>
      <c r="F17" s="20">
        <v>15329423983</v>
      </c>
      <c r="G17" s="24">
        <v>16131091498</v>
      </c>
      <c r="H17" s="24">
        <v>1212742039</v>
      </c>
      <c r="I17" s="24">
        <v>67534115</v>
      </c>
      <c r="J17" s="20">
        <v>17411367652</v>
      </c>
      <c r="K17" s="24">
        <v>191278162</v>
      </c>
      <c r="L17" s="24">
        <v>14675894950</v>
      </c>
      <c r="M17" s="20">
        <v>261810931</v>
      </c>
      <c r="N17" s="24">
        <v>15128984043</v>
      </c>
      <c r="O17" s="24">
        <v>96635699</v>
      </c>
      <c r="P17" s="24">
        <v>168310176</v>
      </c>
      <c r="Q17" s="20">
        <v>384237874</v>
      </c>
      <c r="R17" s="24">
        <v>649183749</v>
      </c>
      <c r="S17" s="24"/>
      <c r="T17" s="20"/>
      <c r="U17" s="24"/>
      <c r="V17" s="24"/>
      <c r="W17" s="24">
        <v>33189535444</v>
      </c>
      <c r="X17" s="20">
        <v>11579180786</v>
      </c>
      <c r="Y17" s="24">
        <v>21610354658</v>
      </c>
      <c r="Z17" s="25">
        <v>186.63111887957012</v>
      </c>
      <c r="AA17" s="26">
        <v>15329423983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5251524</v>
      </c>
      <c r="D21" s="18"/>
      <c r="E21" s="19">
        <v>979105</v>
      </c>
      <c r="F21" s="20">
        <v>370153</v>
      </c>
      <c r="G21" s="20">
        <v>2642828</v>
      </c>
      <c r="H21" s="20">
        <v>2608696</v>
      </c>
      <c r="I21" s="20"/>
      <c r="J21" s="20">
        <v>5251524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5251524</v>
      </c>
      <c r="X21" s="20">
        <v>224523</v>
      </c>
      <c r="Y21" s="20">
        <v>5027001</v>
      </c>
      <c r="Z21" s="21">
        <v>2238.9692815435387</v>
      </c>
      <c r="AA21" s="22">
        <v>370153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17994202779</v>
      </c>
      <c r="D25" s="29">
        <f t="shared" ref="D25:Y25" si="1">SUM(D15:D24)</f>
        <v>0</v>
      </c>
      <c r="E25" s="35">
        <f t="shared" si="1"/>
        <v>13905967298</v>
      </c>
      <c r="F25" s="36">
        <f t="shared" si="1"/>
        <v>15329794136</v>
      </c>
      <c r="G25" s="36">
        <f t="shared" si="1"/>
        <v>16133734326</v>
      </c>
      <c r="H25" s="36">
        <f t="shared" si="1"/>
        <v>1215350735</v>
      </c>
      <c r="I25" s="36">
        <f t="shared" si="1"/>
        <v>67534115</v>
      </c>
      <c r="J25" s="36">
        <f t="shared" si="1"/>
        <v>17416619176</v>
      </c>
      <c r="K25" s="36">
        <f t="shared" si="1"/>
        <v>191278162</v>
      </c>
      <c r="L25" s="36">
        <f t="shared" si="1"/>
        <v>14675894950</v>
      </c>
      <c r="M25" s="36">
        <f t="shared" si="1"/>
        <v>261810931</v>
      </c>
      <c r="N25" s="36">
        <f t="shared" si="1"/>
        <v>15128984043</v>
      </c>
      <c r="O25" s="36">
        <f t="shared" si="1"/>
        <v>96635699</v>
      </c>
      <c r="P25" s="36">
        <f t="shared" si="1"/>
        <v>168310176</v>
      </c>
      <c r="Q25" s="36">
        <f t="shared" si="1"/>
        <v>384237874</v>
      </c>
      <c r="R25" s="36">
        <f t="shared" si="1"/>
        <v>649183749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33194786968</v>
      </c>
      <c r="X25" s="36">
        <f t="shared" si="1"/>
        <v>11579405309</v>
      </c>
      <c r="Y25" s="36">
        <f t="shared" si="1"/>
        <v>21615381659</v>
      </c>
      <c r="Z25" s="37">
        <f>+IF(X25&lt;&gt;0,+(Y25/X25)*100,0)</f>
        <v>186.67091342074033</v>
      </c>
      <c r="AA25" s="38">
        <f>SUM(AA15:AA24)</f>
        <v>15329794136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22906339060</v>
      </c>
      <c r="D26" s="29">
        <f>+D13+D25</f>
        <v>0</v>
      </c>
      <c r="E26" s="30">
        <f t="shared" si="2"/>
        <v>34372453069</v>
      </c>
      <c r="F26" s="31">
        <f t="shared" si="2"/>
        <v>41833739062</v>
      </c>
      <c r="G26" s="31">
        <f t="shared" si="2"/>
        <v>21624610795</v>
      </c>
      <c r="H26" s="31">
        <f t="shared" si="2"/>
        <v>2025291409</v>
      </c>
      <c r="I26" s="31">
        <f t="shared" si="2"/>
        <v>-270655797</v>
      </c>
      <c r="J26" s="31">
        <f t="shared" si="2"/>
        <v>23379246407</v>
      </c>
      <c r="K26" s="31">
        <f t="shared" si="2"/>
        <v>327593939</v>
      </c>
      <c r="L26" s="31">
        <f t="shared" si="2"/>
        <v>17132727040</v>
      </c>
      <c r="M26" s="31">
        <f t="shared" si="2"/>
        <v>878815698</v>
      </c>
      <c r="N26" s="31">
        <f t="shared" si="2"/>
        <v>18339136677</v>
      </c>
      <c r="O26" s="31">
        <f t="shared" si="2"/>
        <v>-1825723520</v>
      </c>
      <c r="P26" s="31">
        <f t="shared" si="2"/>
        <v>1613083418</v>
      </c>
      <c r="Q26" s="31">
        <f t="shared" si="2"/>
        <v>-603210256</v>
      </c>
      <c r="R26" s="31">
        <f t="shared" si="2"/>
        <v>-815850358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40902532726</v>
      </c>
      <c r="X26" s="31">
        <f t="shared" si="2"/>
        <v>31934150969</v>
      </c>
      <c r="Y26" s="31">
        <f t="shared" si="2"/>
        <v>8968381757</v>
      </c>
      <c r="Z26" s="32">
        <f>+IF(X26&lt;&gt;0,+(Y26/X26)*100,0)</f>
        <v>28.083983712941158</v>
      </c>
      <c r="AA26" s="33">
        <f>+AA13+AA25</f>
        <v>41833739062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1151771602</v>
      </c>
      <c r="D31" s="18"/>
      <c r="E31" s="19">
        <v>1228414266</v>
      </c>
      <c r="F31" s="20">
        <v>1227302137</v>
      </c>
      <c r="G31" s="20">
        <v>1141357139</v>
      </c>
      <c r="H31" s="20">
        <v>19623274</v>
      </c>
      <c r="I31" s="20">
        <v>2231703</v>
      </c>
      <c r="J31" s="20">
        <v>1163212116</v>
      </c>
      <c r="K31" s="20">
        <v>-10269727</v>
      </c>
      <c r="L31" s="20">
        <v>1172055184</v>
      </c>
      <c r="M31" s="20">
        <v>4494661</v>
      </c>
      <c r="N31" s="20">
        <v>1166280118</v>
      </c>
      <c r="O31" s="20">
        <v>3631732</v>
      </c>
      <c r="P31" s="20">
        <v>2911266</v>
      </c>
      <c r="Q31" s="20">
        <v>12169697</v>
      </c>
      <c r="R31" s="20">
        <v>18712695</v>
      </c>
      <c r="S31" s="20"/>
      <c r="T31" s="20"/>
      <c r="U31" s="20"/>
      <c r="V31" s="20"/>
      <c r="W31" s="20">
        <v>2348204929</v>
      </c>
      <c r="X31" s="20">
        <v>920476548</v>
      </c>
      <c r="Y31" s="20">
        <v>1427728381</v>
      </c>
      <c r="Z31" s="21">
        <v>155.10752382579983</v>
      </c>
      <c r="AA31" s="22">
        <v>1227302137</v>
      </c>
    </row>
    <row r="32" spans="1:27" x14ac:dyDescent="0.25">
      <c r="A32" s="23" t="s">
        <v>59</v>
      </c>
      <c r="B32" s="17" t="s">
        <v>32</v>
      </c>
      <c r="C32" s="18">
        <v>8594494911</v>
      </c>
      <c r="D32" s="18"/>
      <c r="E32" s="19">
        <v>22011404143</v>
      </c>
      <c r="F32" s="20">
        <v>18151831136</v>
      </c>
      <c r="G32" s="20">
        <v>8513921387</v>
      </c>
      <c r="H32" s="20">
        <v>-393893935</v>
      </c>
      <c r="I32" s="20">
        <v>-617718939</v>
      </c>
      <c r="J32" s="20">
        <v>7502308513</v>
      </c>
      <c r="K32" s="20">
        <v>5018652797</v>
      </c>
      <c r="L32" s="20">
        <v>8064082892</v>
      </c>
      <c r="M32" s="20">
        <v>-13607891</v>
      </c>
      <c r="N32" s="20">
        <v>13069127798</v>
      </c>
      <c r="O32" s="20">
        <v>-3031393730</v>
      </c>
      <c r="P32" s="20">
        <v>238498768</v>
      </c>
      <c r="Q32" s="20">
        <v>144476950</v>
      </c>
      <c r="R32" s="20">
        <v>-2648418012</v>
      </c>
      <c r="S32" s="20"/>
      <c r="T32" s="20"/>
      <c r="U32" s="20"/>
      <c r="V32" s="20"/>
      <c r="W32" s="20">
        <v>17923018299</v>
      </c>
      <c r="X32" s="20">
        <v>13789943712</v>
      </c>
      <c r="Y32" s="20">
        <v>4133074587</v>
      </c>
      <c r="Z32" s="21">
        <v>29.971656689239428</v>
      </c>
      <c r="AA32" s="22">
        <v>18151831136</v>
      </c>
    </row>
    <row r="33" spans="1:27" x14ac:dyDescent="0.25">
      <c r="A33" s="23" t="s">
        <v>60</v>
      </c>
      <c r="B33" s="17" t="s">
        <v>32</v>
      </c>
      <c r="C33" s="18">
        <v>11642833</v>
      </c>
      <c r="D33" s="18"/>
      <c r="E33" s="19">
        <v>20137992</v>
      </c>
      <c r="F33" s="20">
        <v>47123992</v>
      </c>
      <c r="G33" s="20">
        <v>20015810</v>
      </c>
      <c r="H33" s="20"/>
      <c r="I33" s="20">
        <v>2192859</v>
      </c>
      <c r="J33" s="20">
        <v>22208669</v>
      </c>
      <c r="K33" s="20">
        <v>5446506</v>
      </c>
      <c r="L33" s="20">
        <v>4534722</v>
      </c>
      <c r="M33" s="20">
        <v>-9640817</v>
      </c>
      <c r="N33" s="20">
        <v>340411</v>
      </c>
      <c r="O33" s="20">
        <v>990110</v>
      </c>
      <c r="P33" s="20">
        <v>16794</v>
      </c>
      <c r="Q33" s="20">
        <v>13785871</v>
      </c>
      <c r="R33" s="20">
        <v>14792775</v>
      </c>
      <c r="S33" s="20"/>
      <c r="T33" s="20"/>
      <c r="U33" s="20"/>
      <c r="V33" s="20"/>
      <c r="W33" s="20">
        <v>37341855</v>
      </c>
      <c r="X33" s="20">
        <v>15121444</v>
      </c>
      <c r="Y33" s="20">
        <v>22220411</v>
      </c>
      <c r="Z33" s="21">
        <v>146.94635644585264</v>
      </c>
      <c r="AA33" s="22">
        <v>47123992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-314586617</v>
      </c>
      <c r="D35" s="18"/>
      <c r="E35" s="19">
        <v>-904768226</v>
      </c>
      <c r="F35" s="20">
        <v>-848799276</v>
      </c>
      <c r="G35" s="20">
        <v>-271048270</v>
      </c>
      <c r="H35" s="20">
        <v>23789200</v>
      </c>
      <c r="I35" s="20">
        <v>24305384</v>
      </c>
      <c r="J35" s="20">
        <v>-222953686</v>
      </c>
      <c r="K35" s="20">
        <v>6293791</v>
      </c>
      <c r="L35" s="20">
        <v>12445798</v>
      </c>
      <c r="M35" s="20">
        <v>9180401</v>
      </c>
      <c r="N35" s="20">
        <v>27919990</v>
      </c>
      <c r="O35" s="20">
        <v>12019181</v>
      </c>
      <c r="P35" s="20">
        <v>15601481</v>
      </c>
      <c r="Q35" s="20">
        <v>11047763</v>
      </c>
      <c r="R35" s="20">
        <v>38668425</v>
      </c>
      <c r="S35" s="20"/>
      <c r="T35" s="20"/>
      <c r="U35" s="20"/>
      <c r="V35" s="20"/>
      <c r="W35" s="20">
        <v>-156365271</v>
      </c>
      <c r="X35" s="20">
        <v>-641381749</v>
      </c>
      <c r="Y35" s="20">
        <v>485016478</v>
      </c>
      <c r="Z35" s="21">
        <v>-75.620561195607081</v>
      </c>
      <c r="AA35" s="22">
        <v>-848799276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9443322729</v>
      </c>
      <c r="D37" s="29">
        <f t="shared" ref="D37:Y37" si="3">SUM(D29:D36)</f>
        <v>0</v>
      </c>
      <c r="E37" s="30">
        <f t="shared" si="3"/>
        <v>22355188175</v>
      </c>
      <c r="F37" s="31">
        <f t="shared" si="3"/>
        <v>18577457989</v>
      </c>
      <c r="G37" s="31">
        <f t="shared" si="3"/>
        <v>9404246066</v>
      </c>
      <c r="H37" s="31">
        <f t="shared" si="3"/>
        <v>-350481461</v>
      </c>
      <c r="I37" s="31">
        <f t="shared" si="3"/>
        <v>-588988993</v>
      </c>
      <c r="J37" s="31">
        <f t="shared" si="3"/>
        <v>8464775612</v>
      </c>
      <c r="K37" s="31">
        <f t="shared" si="3"/>
        <v>5020123367</v>
      </c>
      <c r="L37" s="31">
        <f t="shared" si="3"/>
        <v>9253118596</v>
      </c>
      <c r="M37" s="31">
        <f t="shared" si="3"/>
        <v>-9573646</v>
      </c>
      <c r="N37" s="31">
        <f t="shared" si="3"/>
        <v>14263668317</v>
      </c>
      <c r="O37" s="31">
        <f t="shared" si="3"/>
        <v>-3014752707</v>
      </c>
      <c r="P37" s="31">
        <f t="shared" si="3"/>
        <v>257028309</v>
      </c>
      <c r="Q37" s="31">
        <f t="shared" si="3"/>
        <v>181480281</v>
      </c>
      <c r="R37" s="31">
        <f t="shared" si="3"/>
        <v>-2576244117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20152199812</v>
      </c>
      <c r="X37" s="31">
        <f t="shared" si="3"/>
        <v>14084159955</v>
      </c>
      <c r="Y37" s="31">
        <f t="shared" si="3"/>
        <v>6068039857</v>
      </c>
      <c r="Z37" s="32">
        <f>+IF(X37&lt;&gt;0,+(Y37/X37)*100,0)</f>
        <v>43.084144715679635</v>
      </c>
      <c r="AA37" s="33">
        <f>SUM(AA29:AA36)</f>
        <v>18577457989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2227884</v>
      </c>
      <c r="F39" s="20">
        <v>2227884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1670913</v>
      </c>
      <c r="Y39" s="20">
        <v>-1670913</v>
      </c>
      <c r="Z39" s="21">
        <v>-100</v>
      </c>
      <c r="AA39" s="22">
        <v>2227884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211376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4764689924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3573517437</v>
      </c>
      <c r="Y41" s="20">
        <v>-3573517437</v>
      </c>
      <c r="Z41" s="21">
        <v>-100</v>
      </c>
      <c r="AA41" s="22">
        <v>4764689924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2439260</v>
      </c>
      <c r="F43" s="36">
        <f t="shared" si="4"/>
        <v>4766917808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3575188350</v>
      </c>
      <c r="Y43" s="36">
        <f t="shared" si="4"/>
        <v>-3575188350</v>
      </c>
      <c r="Z43" s="37">
        <f>+IF(X43&lt;&gt;0,+(Y43/X43)*100,0)</f>
        <v>-100</v>
      </c>
      <c r="AA43" s="38">
        <f>SUM(AA39:AA42)</f>
        <v>4766917808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9443322729</v>
      </c>
      <c r="D44" s="29">
        <f>+D37+D43</f>
        <v>0</v>
      </c>
      <c r="E44" s="30">
        <f t="shared" si="5"/>
        <v>22357627435</v>
      </c>
      <c r="F44" s="31">
        <f t="shared" si="5"/>
        <v>23344375797</v>
      </c>
      <c r="G44" s="31">
        <f t="shared" si="5"/>
        <v>9404246066</v>
      </c>
      <c r="H44" s="31">
        <f t="shared" si="5"/>
        <v>-350481461</v>
      </c>
      <c r="I44" s="31">
        <f t="shared" si="5"/>
        <v>-588988993</v>
      </c>
      <c r="J44" s="31">
        <f t="shared" si="5"/>
        <v>8464775612</v>
      </c>
      <c r="K44" s="31">
        <f t="shared" si="5"/>
        <v>5020123367</v>
      </c>
      <c r="L44" s="31">
        <f t="shared" si="5"/>
        <v>9253118596</v>
      </c>
      <c r="M44" s="31">
        <f t="shared" si="5"/>
        <v>-9573646</v>
      </c>
      <c r="N44" s="31">
        <f t="shared" si="5"/>
        <v>14263668317</v>
      </c>
      <c r="O44" s="31">
        <f t="shared" si="5"/>
        <v>-3014752707</v>
      </c>
      <c r="P44" s="31">
        <f t="shared" si="5"/>
        <v>257028309</v>
      </c>
      <c r="Q44" s="31">
        <f t="shared" si="5"/>
        <v>181480281</v>
      </c>
      <c r="R44" s="31">
        <f t="shared" si="5"/>
        <v>-2576244117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20152199812</v>
      </c>
      <c r="X44" s="31">
        <f t="shared" si="5"/>
        <v>17659348305</v>
      </c>
      <c r="Y44" s="31">
        <f t="shared" si="5"/>
        <v>2492851507</v>
      </c>
      <c r="Z44" s="32">
        <f>+IF(X44&lt;&gt;0,+(Y44/X44)*100,0)</f>
        <v>14.11632787317629</v>
      </c>
      <c r="AA44" s="33">
        <f>+AA37+AA43</f>
        <v>23344375797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13463016331</v>
      </c>
      <c r="D45" s="42">
        <f t="shared" si="6"/>
        <v>0</v>
      </c>
      <c r="E45" s="43">
        <f t="shared" si="6"/>
        <v>12014825634</v>
      </c>
      <c r="F45" s="44">
        <f t="shared" si="6"/>
        <v>18489363265</v>
      </c>
      <c r="G45" s="44">
        <f t="shared" si="6"/>
        <v>12220364729</v>
      </c>
      <c r="H45" s="44">
        <f t="shared" si="6"/>
        <v>2375772870</v>
      </c>
      <c r="I45" s="44">
        <f t="shared" si="6"/>
        <v>318333196</v>
      </c>
      <c r="J45" s="44">
        <f t="shared" si="6"/>
        <v>14914470795</v>
      </c>
      <c r="K45" s="44">
        <f t="shared" si="6"/>
        <v>-4692529428</v>
      </c>
      <c r="L45" s="44">
        <f t="shared" si="6"/>
        <v>7879608444</v>
      </c>
      <c r="M45" s="44">
        <f t="shared" si="6"/>
        <v>888389344</v>
      </c>
      <c r="N45" s="44">
        <f t="shared" si="6"/>
        <v>4075468360</v>
      </c>
      <c r="O45" s="44">
        <f t="shared" si="6"/>
        <v>1189029187</v>
      </c>
      <c r="P45" s="44">
        <f t="shared" si="6"/>
        <v>1356055109</v>
      </c>
      <c r="Q45" s="44">
        <f t="shared" si="6"/>
        <v>-784690537</v>
      </c>
      <c r="R45" s="44">
        <f t="shared" si="6"/>
        <v>1760393759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20750332914</v>
      </c>
      <c r="X45" s="44">
        <f t="shared" si="6"/>
        <v>14274802664</v>
      </c>
      <c r="Y45" s="44">
        <f t="shared" si="6"/>
        <v>6475530250</v>
      </c>
      <c r="Z45" s="45">
        <f>+IF(X45&lt;&gt;0,+(Y45/X45)*100,0)</f>
        <v>45.363360898366814</v>
      </c>
      <c r="AA45" s="46">
        <f>+AA26-AA44</f>
        <v>18489363265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1912922348</v>
      </c>
      <c r="D47" s="18"/>
      <c r="E47" s="19">
        <v>5804506570</v>
      </c>
      <c r="F47" s="20">
        <v>5115890081</v>
      </c>
      <c r="G47" s="20">
        <v>2569630518</v>
      </c>
      <c r="H47" s="20">
        <v>-1651619608</v>
      </c>
      <c r="I47" s="20">
        <v>1062753041</v>
      </c>
      <c r="J47" s="20">
        <v>1980763951</v>
      </c>
      <c r="K47" s="20">
        <v>-445621895</v>
      </c>
      <c r="L47" s="20">
        <v>2076199000</v>
      </c>
      <c r="M47" s="20">
        <v>907113475</v>
      </c>
      <c r="N47" s="20">
        <v>2537690580</v>
      </c>
      <c r="O47" s="20">
        <v>-51748911</v>
      </c>
      <c r="P47" s="20">
        <v>1668727401</v>
      </c>
      <c r="Q47" s="20">
        <v>1129029335</v>
      </c>
      <c r="R47" s="20">
        <v>2746007825</v>
      </c>
      <c r="S47" s="20"/>
      <c r="T47" s="20"/>
      <c r="U47" s="20"/>
      <c r="V47" s="20"/>
      <c r="W47" s="20">
        <v>7264462356</v>
      </c>
      <c r="X47" s="20">
        <v>3823869298</v>
      </c>
      <c r="Y47" s="20">
        <v>3440593058</v>
      </c>
      <c r="Z47" s="47">
        <v>89.976743185221707</v>
      </c>
      <c r="AA47" s="22">
        <v>5115890081</v>
      </c>
    </row>
    <row r="48" spans="1:27" x14ac:dyDescent="0.25">
      <c r="A48" s="23" t="s">
        <v>73</v>
      </c>
      <c r="B48" s="17" t="s">
        <v>32</v>
      </c>
      <c r="C48" s="18">
        <v>-5882492</v>
      </c>
      <c r="D48" s="18"/>
      <c r="E48" s="19"/>
      <c r="F48" s="20"/>
      <c r="G48" s="20">
        <v>-5489887</v>
      </c>
      <c r="H48" s="20">
        <v>-392604</v>
      </c>
      <c r="I48" s="20"/>
      <c r="J48" s="20">
        <v>-5882491</v>
      </c>
      <c r="K48" s="20"/>
      <c r="L48" s="20"/>
      <c r="M48" s="20">
        <v>-984713</v>
      </c>
      <c r="N48" s="20">
        <v>-984713</v>
      </c>
      <c r="O48" s="20"/>
      <c r="P48" s="20">
        <v>-27356</v>
      </c>
      <c r="Q48" s="20">
        <v>-33314</v>
      </c>
      <c r="R48" s="20">
        <v>-60670</v>
      </c>
      <c r="S48" s="20"/>
      <c r="T48" s="20"/>
      <c r="U48" s="20"/>
      <c r="V48" s="20"/>
      <c r="W48" s="20">
        <v>-6927874</v>
      </c>
      <c r="X48" s="20"/>
      <c r="Y48" s="20">
        <v>-6927874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1907039856</v>
      </c>
      <c r="D50" s="50">
        <f t="shared" ref="D50:Y50" si="7">SUM(D47:D49)</f>
        <v>0</v>
      </c>
      <c r="E50" s="51">
        <f t="shared" si="7"/>
        <v>5804506570</v>
      </c>
      <c r="F50" s="52">
        <f t="shared" si="7"/>
        <v>5115890081</v>
      </c>
      <c r="G50" s="52">
        <f t="shared" si="7"/>
        <v>2564140631</v>
      </c>
      <c r="H50" s="52">
        <f t="shared" si="7"/>
        <v>-1652012212</v>
      </c>
      <c r="I50" s="52">
        <f t="shared" si="7"/>
        <v>1062753041</v>
      </c>
      <c r="J50" s="52">
        <f t="shared" si="7"/>
        <v>1974881460</v>
      </c>
      <c r="K50" s="52">
        <f t="shared" si="7"/>
        <v>-445621895</v>
      </c>
      <c r="L50" s="52">
        <f t="shared" si="7"/>
        <v>2076199000</v>
      </c>
      <c r="M50" s="52">
        <f t="shared" si="7"/>
        <v>906128762</v>
      </c>
      <c r="N50" s="52">
        <f t="shared" si="7"/>
        <v>2536705867</v>
      </c>
      <c r="O50" s="52">
        <f t="shared" si="7"/>
        <v>-51748911</v>
      </c>
      <c r="P50" s="52">
        <f t="shared" si="7"/>
        <v>1668700045</v>
      </c>
      <c r="Q50" s="52">
        <f t="shared" si="7"/>
        <v>1128996021</v>
      </c>
      <c r="R50" s="52">
        <f t="shared" si="7"/>
        <v>2745947155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7257534482</v>
      </c>
      <c r="X50" s="52">
        <f t="shared" si="7"/>
        <v>3823869298</v>
      </c>
      <c r="Y50" s="52">
        <f t="shared" si="7"/>
        <v>3433665184</v>
      </c>
      <c r="Z50" s="53">
        <f>+IF(X50&lt;&gt;0,+(Y50/X50)*100,0)</f>
        <v>89.795568739651003</v>
      </c>
      <c r="AA50" s="54">
        <f>SUM(AA47:AA49)</f>
        <v>5115890081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3049817010</v>
      </c>
      <c r="D7" s="18"/>
      <c r="E7" s="19">
        <v>562132476</v>
      </c>
      <c r="F7" s="20">
        <v>5276750448</v>
      </c>
      <c r="G7" s="20">
        <v>2511835555</v>
      </c>
      <c r="H7" s="20">
        <v>1247915629</v>
      </c>
      <c r="I7" s="20">
        <v>-58222386</v>
      </c>
      <c r="J7" s="20">
        <v>3701528798</v>
      </c>
      <c r="K7" s="20">
        <v>-517483447</v>
      </c>
      <c r="L7" s="20">
        <v>3254936347</v>
      </c>
      <c r="M7" s="20">
        <v>-214919284</v>
      </c>
      <c r="N7" s="20">
        <v>2522533616</v>
      </c>
      <c r="O7" s="20">
        <v>-36368634</v>
      </c>
      <c r="P7" s="20">
        <v>-75856699</v>
      </c>
      <c r="Q7" s="20">
        <v>-60209375</v>
      </c>
      <c r="R7" s="20">
        <v>-172434708</v>
      </c>
      <c r="S7" s="20"/>
      <c r="T7" s="20"/>
      <c r="U7" s="20"/>
      <c r="V7" s="20"/>
      <c r="W7" s="20">
        <v>6051627706</v>
      </c>
      <c r="X7" s="20">
        <v>3957562890</v>
      </c>
      <c r="Y7" s="20">
        <v>2094064816</v>
      </c>
      <c r="Z7" s="21">
        <v>52.912988983480183</v>
      </c>
      <c r="AA7" s="22">
        <v>5276750448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548770256</v>
      </c>
      <c r="D10" s="18"/>
      <c r="E10" s="19">
        <v>80717027</v>
      </c>
      <c r="F10" s="20">
        <v>292262117</v>
      </c>
      <c r="G10" s="20">
        <v>576969676</v>
      </c>
      <c r="H10" s="20">
        <v>-60522569</v>
      </c>
      <c r="I10" s="20">
        <v>-12176284</v>
      </c>
      <c r="J10" s="20">
        <v>504270823</v>
      </c>
      <c r="K10" s="20">
        <v>-80296671</v>
      </c>
      <c r="L10" s="20">
        <v>528821578</v>
      </c>
      <c r="M10" s="20">
        <v>-7302139</v>
      </c>
      <c r="N10" s="20">
        <v>441222768</v>
      </c>
      <c r="O10" s="20">
        <v>-12086482</v>
      </c>
      <c r="P10" s="20">
        <v>23463264</v>
      </c>
      <c r="Q10" s="20">
        <v>-510239</v>
      </c>
      <c r="R10" s="20">
        <v>10866543</v>
      </c>
      <c r="S10" s="20"/>
      <c r="T10" s="20"/>
      <c r="U10" s="20"/>
      <c r="V10" s="20"/>
      <c r="W10" s="20">
        <v>956360134</v>
      </c>
      <c r="X10" s="20">
        <v>145155852</v>
      </c>
      <c r="Y10" s="20">
        <v>811204282</v>
      </c>
      <c r="Z10" s="21">
        <v>558.8505532660165</v>
      </c>
      <c r="AA10" s="22">
        <v>292262117</v>
      </c>
    </row>
    <row r="11" spans="1:27" x14ac:dyDescent="0.25">
      <c r="A11" s="23" t="s">
        <v>39</v>
      </c>
      <c r="B11" s="17" t="s">
        <v>32</v>
      </c>
      <c r="C11" s="18">
        <v>60400217</v>
      </c>
      <c r="D11" s="18"/>
      <c r="E11" s="19">
        <v>17092379</v>
      </c>
      <c r="F11" s="20">
        <v>60400217</v>
      </c>
      <c r="G11" s="24">
        <v>45122764</v>
      </c>
      <c r="H11" s="24">
        <v>15277453</v>
      </c>
      <c r="I11" s="24"/>
      <c r="J11" s="20">
        <v>60400217</v>
      </c>
      <c r="K11" s="24"/>
      <c r="L11" s="24">
        <v>60400217</v>
      </c>
      <c r="M11" s="20"/>
      <c r="N11" s="24">
        <v>60400217</v>
      </c>
      <c r="O11" s="24"/>
      <c r="P11" s="24"/>
      <c r="Q11" s="20"/>
      <c r="R11" s="24"/>
      <c r="S11" s="24"/>
      <c r="T11" s="20"/>
      <c r="U11" s="24"/>
      <c r="V11" s="24"/>
      <c r="W11" s="24">
        <v>120800434</v>
      </c>
      <c r="X11" s="20">
        <v>45300159</v>
      </c>
      <c r="Y11" s="24">
        <v>75500275</v>
      </c>
      <c r="Z11" s="25">
        <v>166.66668874164435</v>
      </c>
      <c r="AA11" s="26">
        <v>60400217</v>
      </c>
    </row>
    <row r="12" spans="1:27" x14ac:dyDescent="0.25">
      <c r="A12" s="23" t="s">
        <v>40</v>
      </c>
      <c r="B12" s="17" t="s">
        <v>32</v>
      </c>
      <c r="C12" s="18">
        <v>110558129</v>
      </c>
      <c r="D12" s="18"/>
      <c r="E12" s="19">
        <v>-395094067</v>
      </c>
      <c r="F12" s="20">
        <v>-337762544</v>
      </c>
      <c r="G12" s="20">
        <v>104554793</v>
      </c>
      <c r="H12" s="20">
        <v>-13890333</v>
      </c>
      <c r="I12" s="20">
        <v>17733843</v>
      </c>
      <c r="J12" s="20">
        <v>108398303</v>
      </c>
      <c r="K12" s="20">
        <v>-21552457</v>
      </c>
      <c r="L12" s="20">
        <v>125522227</v>
      </c>
      <c r="M12" s="20">
        <v>-6661856</v>
      </c>
      <c r="N12" s="20">
        <v>97307914</v>
      </c>
      <c r="O12" s="20">
        <v>4614728</v>
      </c>
      <c r="P12" s="20">
        <v>16000249</v>
      </c>
      <c r="Q12" s="20">
        <v>-43079976</v>
      </c>
      <c r="R12" s="20">
        <v>-22464999</v>
      </c>
      <c r="S12" s="20"/>
      <c r="T12" s="20"/>
      <c r="U12" s="20"/>
      <c r="V12" s="20"/>
      <c r="W12" s="20">
        <v>183241218</v>
      </c>
      <c r="X12" s="20">
        <v>-253321893</v>
      </c>
      <c r="Y12" s="20">
        <v>436563111</v>
      </c>
      <c r="Z12" s="21">
        <v>-172.33532634307292</v>
      </c>
      <c r="AA12" s="22">
        <v>-337762544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3769545612</v>
      </c>
      <c r="D13" s="29">
        <f>SUM(D6:D12)</f>
        <v>0</v>
      </c>
      <c r="E13" s="30">
        <f t="shared" si="0"/>
        <v>264847815</v>
      </c>
      <c r="F13" s="31">
        <f t="shared" si="0"/>
        <v>5291650238</v>
      </c>
      <c r="G13" s="31">
        <f t="shared" si="0"/>
        <v>3238482788</v>
      </c>
      <c r="H13" s="31">
        <f t="shared" si="0"/>
        <v>1188780180</v>
      </c>
      <c r="I13" s="31">
        <f t="shared" si="0"/>
        <v>-52664827</v>
      </c>
      <c r="J13" s="31">
        <f t="shared" si="0"/>
        <v>4374598141</v>
      </c>
      <c r="K13" s="31">
        <f t="shared" si="0"/>
        <v>-619332575</v>
      </c>
      <c r="L13" s="31">
        <f t="shared" si="0"/>
        <v>3969680369</v>
      </c>
      <c r="M13" s="31">
        <f t="shared" si="0"/>
        <v>-228883279</v>
      </c>
      <c r="N13" s="31">
        <f t="shared" si="0"/>
        <v>3121464515</v>
      </c>
      <c r="O13" s="31">
        <f t="shared" si="0"/>
        <v>-43840388</v>
      </c>
      <c r="P13" s="31">
        <f t="shared" si="0"/>
        <v>-36393186</v>
      </c>
      <c r="Q13" s="31">
        <f t="shared" si="0"/>
        <v>-103799590</v>
      </c>
      <c r="R13" s="31">
        <f t="shared" si="0"/>
        <v>-184033164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7312029492</v>
      </c>
      <c r="X13" s="31">
        <f t="shared" si="0"/>
        <v>3894697008</v>
      </c>
      <c r="Y13" s="31">
        <f t="shared" si="0"/>
        <v>3417332484</v>
      </c>
      <c r="Z13" s="32">
        <f>+IF(X13&lt;&gt;0,+(Y13/X13)*100,0)</f>
        <v>87.743217944311013</v>
      </c>
      <c r="AA13" s="33">
        <f>SUM(AA6:AA12)</f>
        <v>5291650238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14458956401</v>
      </c>
      <c r="D17" s="18"/>
      <c r="E17" s="19">
        <v>9419976846</v>
      </c>
      <c r="F17" s="20">
        <v>10417156315</v>
      </c>
      <c r="G17" s="24">
        <v>13712238127</v>
      </c>
      <c r="H17" s="24">
        <v>881290342</v>
      </c>
      <c r="I17" s="24">
        <v>50253876</v>
      </c>
      <c r="J17" s="20">
        <v>14643782345</v>
      </c>
      <c r="K17" s="24">
        <v>33459269</v>
      </c>
      <c r="L17" s="24">
        <v>14507171584</v>
      </c>
      <c r="M17" s="20">
        <v>27116535</v>
      </c>
      <c r="N17" s="24">
        <v>14567747388</v>
      </c>
      <c r="O17" s="24">
        <v>29928970</v>
      </c>
      <c r="P17" s="24">
        <v>34469691</v>
      </c>
      <c r="Q17" s="20">
        <v>66720134</v>
      </c>
      <c r="R17" s="24">
        <v>131118795</v>
      </c>
      <c r="S17" s="24"/>
      <c r="T17" s="20"/>
      <c r="U17" s="24"/>
      <c r="V17" s="24"/>
      <c r="W17" s="24">
        <v>29342648528</v>
      </c>
      <c r="X17" s="20">
        <v>7795162545</v>
      </c>
      <c r="Y17" s="24">
        <v>21547485983</v>
      </c>
      <c r="Z17" s="25">
        <v>276.42125303494873</v>
      </c>
      <c r="AA17" s="26">
        <v>10417156315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14458956401</v>
      </c>
      <c r="D25" s="29">
        <f t="shared" ref="D25:Y25" si="1">SUM(D15:D24)</f>
        <v>0</v>
      </c>
      <c r="E25" s="35">
        <f t="shared" si="1"/>
        <v>9419976846</v>
      </c>
      <c r="F25" s="36">
        <f t="shared" si="1"/>
        <v>10417156315</v>
      </c>
      <c r="G25" s="36">
        <f t="shared" si="1"/>
        <v>13712238127</v>
      </c>
      <c r="H25" s="36">
        <f t="shared" si="1"/>
        <v>881290342</v>
      </c>
      <c r="I25" s="36">
        <f t="shared" si="1"/>
        <v>50253876</v>
      </c>
      <c r="J25" s="36">
        <f t="shared" si="1"/>
        <v>14643782345</v>
      </c>
      <c r="K25" s="36">
        <f t="shared" si="1"/>
        <v>33459269</v>
      </c>
      <c r="L25" s="36">
        <f t="shared" si="1"/>
        <v>14507171584</v>
      </c>
      <c r="M25" s="36">
        <f t="shared" si="1"/>
        <v>27116535</v>
      </c>
      <c r="N25" s="36">
        <f t="shared" si="1"/>
        <v>14567747388</v>
      </c>
      <c r="O25" s="36">
        <f t="shared" si="1"/>
        <v>29928970</v>
      </c>
      <c r="P25" s="36">
        <f t="shared" si="1"/>
        <v>34469691</v>
      </c>
      <c r="Q25" s="36">
        <f t="shared" si="1"/>
        <v>66720134</v>
      </c>
      <c r="R25" s="36">
        <f t="shared" si="1"/>
        <v>131118795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29342648528</v>
      </c>
      <c r="X25" s="36">
        <f t="shared" si="1"/>
        <v>7795162545</v>
      </c>
      <c r="Y25" s="36">
        <f t="shared" si="1"/>
        <v>21547485983</v>
      </c>
      <c r="Z25" s="37">
        <f>+IF(X25&lt;&gt;0,+(Y25/X25)*100,0)</f>
        <v>276.42125303494873</v>
      </c>
      <c r="AA25" s="38">
        <f>SUM(AA15:AA24)</f>
        <v>10417156315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18228502013</v>
      </c>
      <c r="D26" s="29">
        <f>+D13+D25</f>
        <v>0</v>
      </c>
      <c r="E26" s="30">
        <f t="shared" si="2"/>
        <v>9684824661</v>
      </c>
      <c r="F26" s="31">
        <f t="shared" si="2"/>
        <v>15708806553</v>
      </c>
      <c r="G26" s="31">
        <f t="shared" si="2"/>
        <v>16950720915</v>
      </c>
      <c r="H26" s="31">
        <f t="shared" si="2"/>
        <v>2070070522</v>
      </c>
      <c r="I26" s="31">
        <f t="shared" si="2"/>
        <v>-2410951</v>
      </c>
      <c r="J26" s="31">
        <f t="shared" si="2"/>
        <v>19018380486</v>
      </c>
      <c r="K26" s="31">
        <f t="shared" si="2"/>
        <v>-585873306</v>
      </c>
      <c r="L26" s="31">
        <f t="shared" si="2"/>
        <v>18476851953</v>
      </c>
      <c r="M26" s="31">
        <f t="shared" si="2"/>
        <v>-201766744</v>
      </c>
      <c r="N26" s="31">
        <f t="shared" si="2"/>
        <v>17689211903</v>
      </c>
      <c r="O26" s="31">
        <f t="shared" si="2"/>
        <v>-13911418</v>
      </c>
      <c r="P26" s="31">
        <f t="shared" si="2"/>
        <v>-1923495</v>
      </c>
      <c r="Q26" s="31">
        <f t="shared" si="2"/>
        <v>-37079456</v>
      </c>
      <c r="R26" s="31">
        <f t="shared" si="2"/>
        <v>-52914369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36654678020</v>
      </c>
      <c r="X26" s="31">
        <f t="shared" si="2"/>
        <v>11689859553</v>
      </c>
      <c r="Y26" s="31">
        <f t="shared" si="2"/>
        <v>24964818467</v>
      </c>
      <c r="Z26" s="32">
        <f>+IF(X26&lt;&gt;0,+(Y26/X26)*100,0)</f>
        <v>213.55960996634224</v>
      </c>
      <c r="AA26" s="33">
        <f>+AA13+AA25</f>
        <v>15708806553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1133341946</v>
      </c>
      <c r="D31" s="18"/>
      <c r="E31" s="19">
        <v>1212181476</v>
      </c>
      <c r="F31" s="20">
        <v>1212606878</v>
      </c>
      <c r="G31" s="20">
        <v>1124473160</v>
      </c>
      <c r="H31" s="20">
        <v>19309848</v>
      </c>
      <c r="I31" s="20">
        <v>1777578</v>
      </c>
      <c r="J31" s="20">
        <v>1145560586</v>
      </c>
      <c r="K31" s="20">
        <v>-10522516</v>
      </c>
      <c r="L31" s="20">
        <v>1171407430</v>
      </c>
      <c r="M31" s="20">
        <v>4378422</v>
      </c>
      <c r="N31" s="20">
        <v>1165263336</v>
      </c>
      <c r="O31" s="20">
        <v>2842786</v>
      </c>
      <c r="P31" s="20">
        <v>2482806</v>
      </c>
      <c r="Q31" s="20">
        <v>11573168</v>
      </c>
      <c r="R31" s="20">
        <v>16898760</v>
      </c>
      <c r="S31" s="20"/>
      <c r="T31" s="20"/>
      <c r="U31" s="20"/>
      <c r="V31" s="20"/>
      <c r="W31" s="20">
        <v>2327722682</v>
      </c>
      <c r="X31" s="20">
        <v>909455112</v>
      </c>
      <c r="Y31" s="20">
        <v>1418267570</v>
      </c>
      <c r="Z31" s="21">
        <v>155.94695673116411</v>
      </c>
      <c r="AA31" s="22">
        <v>1212606878</v>
      </c>
    </row>
    <row r="32" spans="1:27" x14ac:dyDescent="0.25">
      <c r="A32" s="23" t="s">
        <v>59</v>
      </c>
      <c r="B32" s="17" t="s">
        <v>32</v>
      </c>
      <c r="C32" s="18">
        <v>2861638177</v>
      </c>
      <c r="D32" s="18"/>
      <c r="E32" s="19">
        <v>-842477</v>
      </c>
      <c r="F32" s="20">
        <v>2861638177</v>
      </c>
      <c r="G32" s="20">
        <v>3067723838</v>
      </c>
      <c r="H32" s="20">
        <v>-871773265</v>
      </c>
      <c r="I32" s="20">
        <v>-943608507</v>
      </c>
      <c r="J32" s="20">
        <v>1252342066</v>
      </c>
      <c r="K32" s="20">
        <v>16393728</v>
      </c>
      <c r="L32" s="20">
        <v>2849974443</v>
      </c>
      <c r="M32" s="20">
        <v>219018954</v>
      </c>
      <c r="N32" s="20">
        <v>3085387125</v>
      </c>
      <c r="O32" s="20">
        <v>-776070285</v>
      </c>
      <c r="P32" s="20">
        <v>-146314823</v>
      </c>
      <c r="Q32" s="20">
        <v>-181192878</v>
      </c>
      <c r="R32" s="20">
        <v>-1103577986</v>
      </c>
      <c r="S32" s="20"/>
      <c r="T32" s="20"/>
      <c r="U32" s="20"/>
      <c r="V32" s="20"/>
      <c r="W32" s="20">
        <v>3234151205</v>
      </c>
      <c r="X32" s="20">
        <v>1753893706</v>
      </c>
      <c r="Y32" s="20">
        <v>1480257499</v>
      </c>
      <c r="Z32" s="21">
        <v>84.398358574188308</v>
      </c>
      <c r="AA32" s="22">
        <v>2861638177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3994980123</v>
      </c>
      <c r="D37" s="29">
        <f t="shared" ref="D37:Y37" si="3">SUM(D29:D36)</f>
        <v>0</v>
      </c>
      <c r="E37" s="30">
        <f t="shared" si="3"/>
        <v>1211338999</v>
      </c>
      <c r="F37" s="31">
        <f t="shared" si="3"/>
        <v>4074245055</v>
      </c>
      <c r="G37" s="31">
        <f t="shared" si="3"/>
        <v>4192196998</v>
      </c>
      <c r="H37" s="31">
        <f t="shared" si="3"/>
        <v>-852463417</v>
      </c>
      <c r="I37" s="31">
        <f t="shared" si="3"/>
        <v>-941830929</v>
      </c>
      <c r="J37" s="31">
        <f t="shared" si="3"/>
        <v>2397902652</v>
      </c>
      <c r="K37" s="31">
        <f t="shared" si="3"/>
        <v>5871212</v>
      </c>
      <c r="L37" s="31">
        <f t="shared" si="3"/>
        <v>4021381873</v>
      </c>
      <c r="M37" s="31">
        <f t="shared" si="3"/>
        <v>223397376</v>
      </c>
      <c r="N37" s="31">
        <f t="shared" si="3"/>
        <v>4250650461</v>
      </c>
      <c r="O37" s="31">
        <f t="shared" si="3"/>
        <v>-773227499</v>
      </c>
      <c r="P37" s="31">
        <f t="shared" si="3"/>
        <v>-143832017</v>
      </c>
      <c r="Q37" s="31">
        <f t="shared" si="3"/>
        <v>-169619710</v>
      </c>
      <c r="R37" s="31">
        <f t="shared" si="3"/>
        <v>-1086679226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5561873887</v>
      </c>
      <c r="X37" s="31">
        <f t="shared" si="3"/>
        <v>2663348818</v>
      </c>
      <c r="Y37" s="31">
        <f t="shared" si="3"/>
        <v>2898525069</v>
      </c>
      <c r="Z37" s="32">
        <f>+IF(X37&lt;&gt;0,+(Y37/X37)*100,0)</f>
        <v>108.83009575803901</v>
      </c>
      <c r="AA37" s="33">
        <f>SUM(AA29:AA36)</f>
        <v>4074245055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3994980123</v>
      </c>
      <c r="D44" s="29">
        <f>+D37+D43</f>
        <v>0</v>
      </c>
      <c r="E44" s="30">
        <f t="shared" si="5"/>
        <v>1211338999</v>
      </c>
      <c r="F44" s="31">
        <f t="shared" si="5"/>
        <v>4074245055</v>
      </c>
      <c r="G44" s="31">
        <f t="shared" si="5"/>
        <v>4192196998</v>
      </c>
      <c r="H44" s="31">
        <f t="shared" si="5"/>
        <v>-852463417</v>
      </c>
      <c r="I44" s="31">
        <f t="shared" si="5"/>
        <v>-941830929</v>
      </c>
      <c r="J44" s="31">
        <f t="shared" si="5"/>
        <v>2397902652</v>
      </c>
      <c r="K44" s="31">
        <f t="shared" si="5"/>
        <v>5871212</v>
      </c>
      <c r="L44" s="31">
        <f t="shared" si="5"/>
        <v>4021381873</v>
      </c>
      <c r="M44" s="31">
        <f t="shared" si="5"/>
        <v>223397376</v>
      </c>
      <c r="N44" s="31">
        <f t="shared" si="5"/>
        <v>4250650461</v>
      </c>
      <c r="O44" s="31">
        <f t="shared" si="5"/>
        <v>-773227499</v>
      </c>
      <c r="P44" s="31">
        <f t="shared" si="5"/>
        <v>-143832017</v>
      </c>
      <c r="Q44" s="31">
        <f t="shared" si="5"/>
        <v>-169619710</v>
      </c>
      <c r="R44" s="31">
        <f t="shared" si="5"/>
        <v>-1086679226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5561873887</v>
      </c>
      <c r="X44" s="31">
        <f t="shared" si="5"/>
        <v>2663348818</v>
      </c>
      <c r="Y44" s="31">
        <f t="shared" si="5"/>
        <v>2898525069</v>
      </c>
      <c r="Z44" s="32">
        <f>+IF(X44&lt;&gt;0,+(Y44/X44)*100,0)</f>
        <v>108.83009575803901</v>
      </c>
      <c r="AA44" s="33">
        <f>+AA37+AA43</f>
        <v>4074245055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14233521890</v>
      </c>
      <c r="D45" s="42">
        <f t="shared" si="6"/>
        <v>0</v>
      </c>
      <c r="E45" s="43">
        <f t="shared" si="6"/>
        <v>8473485662</v>
      </c>
      <c r="F45" s="44">
        <f t="shared" si="6"/>
        <v>11634561498</v>
      </c>
      <c r="G45" s="44">
        <f t="shared" si="6"/>
        <v>12758523917</v>
      </c>
      <c r="H45" s="44">
        <f t="shared" si="6"/>
        <v>2922533939</v>
      </c>
      <c r="I45" s="44">
        <f t="shared" si="6"/>
        <v>939419978</v>
      </c>
      <c r="J45" s="44">
        <f t="shared" si="6"/>
        <v>16620477834</v>
      </c>
      <c r="K45" s="44">
        <f t="shared" si="6"/>
        <v>-591744518</v>
      </c>
      <c r="L45" s="44">
        <f t="shared" si="6"/>
        <v>14455470080</v>
      </c>
      <c r="M45" s="44">
        <f t="shared" si="6"/>
        <v>-425164120</v>
      </c>
      <c r="N45" s="44">
        <f t="shared" si="6"/>
        <v>13438561442</v>
      </c>
      <c r="O45" s="44">
        <f t="shared" si="6"/>
        <v>759316081</v>
      </c>
      <c r="P45" s="44">
        <f t="shared" si="6"/>
        <v>141908522</v>
      </c>
      <c r="Q45" s="44">
        <f t="shared" si="6"/>
        <v>132540254</v>
      </c>
      <c r="R45" s="44">
        <f t="shared" si="6"/>
        <v>1033764857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31092804133</v>
      </c>
      <c r="X45" s="44">
        <f t="shared" si="6"/>
        <v>9026510735</v>
      </c>
      <c r="Y45" s="44">
        <f t="shared" si="6"/>
        <v>22066293398</v>
      </c>
      <c r="Z45" s="45">
        <f>+IF(X45&lt;&gt;0,+(Y45/X45)*100,0)</f>
        <v>244.46094449806247</v>
      </c>
      <c r="AA45" s="46">
        <f>+AA26-AA44</f>
        <v>11634561498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2252832198</v>
      </c>
      <c r="D47" s="18"/>
      <c r="E47" s="19">
        <v>6094883838</v>
      </c>
      <c r="F47" s="20">
        <v>5676814989</v>
      </c>
      <c r="G47" s="20">
        <v>2996513129</v>
      </c>
      <c r="H47" s="20">
        <v>-1135623805</v>
      </c>
      <c r="I47" s="20">
        <v>1153045723</v>
      </c>
      <c r="J47" s="20">
        <v>3013935047</v>
      </c>
      <c r="K47" s="20">
        <v>-373837182</v>
      </c>
      <c r="L47" s="20">
        <v>2138549356</v>
      </c>
      <c r="M47" s="20">
        <v>844643798</v>
      </c>
      <c r="N47" s="20">
        <v>2609355972</v>
      </c>
      <c r="O47" s="20">
        <v>152012441</v>
      </c>
      <c r="P47" s="20">
        <v>1614488318</v>
      </c>
      <c r="Q47" s="20">
        <v>1206720680</v>
      </c>
      <c r="R47" s="20">
        <v>2973221439</v>
      </c>
      <c r="S47" s="20"/>
      <c r="T47" s="20"/>
      <c r="U47" s="20"/>
      <c r="V47" s="20"/>
      <c r="W47" s="20">
        <v>8596512458</v>
      </c>
      <c r="X47" s="20">
        <v>4257611235</v>
      </c>
      <c r="Y47" s="20">
        <v>4338901223</v>
      </c>
      <c r="Z47" s="47">
        <v>101.90928629959799</v>
      </c>
      <c r="AA47" s="22">
        <v>5676814989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2252832198</v>
      </c>
      <c r="D50" s="50">
        <f t="shared" ref="D50:Y50" si="7">SUM(D47:D49)</f>
        <v>0</v>
      </c>
      <c r="E50" s="51">
        <f t="shared" si="7"/>
        <v>6094883838</v>
      </c>
      <c r="F50" s="52">
        <f t="shared" si="7"/>
        <v>5676814989</v>
      </c>
      <c r="G50" s="52">
        <f t="shared" si="7"/>
        <v>2996513129</v>
      </c>
      <c r="H50" s="52">
        <f t="shared" si="7"/>
        <v>-1135623805</v>
      </c>
      <c r="I50" s="52">
        <f t="shared" si="7"/>
        <v>1153045723</v>
      </c>
      <c r="J50" s="52">
        <f t="shared" si="7"/>
        <v>3013935047</v>
      </c>
      <c r="K50" s="52">
        <f t="shared" si="7"/>
        <v>-373837182</v>
      </c>
      <c r="L50" s="52">
        <f t="shared" si="7"/>
        <v>2138549356</v>
      </c>
      <c r="M50" s="52">
        <f t="shared" si="7"/>
        <v>844643798</v>
      </c>
      <c r="N50" s="52">
        <f t="shared" si="7"/>
        <v>2609355972</v>
      </c>
      <c r="O50" s="52">
        <f t="shared" si="7"/>
        <v>152012441</v>
      </c>
      <c r="P50" s="52">
        <f t="shared" si="7"/>
        <v>1614488318</v>
      </c>
      <c r="Q50" s="52">
        <f t="shared" si="7"/>
        <v>1206720680</v>
      </c>
      <c r="R50" s="52">
        <f t="shared" si="7"/>
        <v>2973221439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8596512458</v>
      </c>
      <c r="X50" s="52">
        <f t="shared" si="7"/>
        <v>4257611235</v>
      </c>
      <c r="Y50" s="52">
        <f t="shared" si="7"/>
        <v>4338901223</v>
      </c>
      <c r="Z50" s="53">
        <f>+IF(X50&lt;&gt;0,+(Y50/X50)*100,0)</f>
        <v>101.90928629959799</v>
      </c>
      <c r="AA50" s="54">
        <f>SUM(AA47:AA49)</f>
        <v>5676814989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4523411923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3332012695</v>
      </c>
      <c r="Y6" s="20">
        <v>-3332012695</v>
      </c>
      <c r="Z6" s="21">
        <v>-100</v>
      </c>
      <c r="AA6" s="22">
        <v>4523411923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2332501000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1838216428</v>
      </c>
      <c r="Y7" s="20">
        <v>-1838216428</v>
      </c>
      <c r="Z7" s="21">
        <v>-100</v>
      </c>
      <c r="AA7" s="22">
        <v>2332501000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6855912923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5170229123</v>
      </c>
      <c r="Y13" s="31">
        <f t="shared" si="0"/>
        <v>-5170229123</v>
      </c>
      <c r="Z13" s="32">
        <f>+IF(X13&lt;&gt;0,+(Y13/X13)*100,0)</f>
        <v>-100</v>
      </c>
      <c r="AA13" s="33">
        <f>SUM(AA6:AA12)</f>
        <v>6855912923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995612470</v>
      </c>
      <c r="D17" s="18"/>
      <c r="E17" s="19">
        <v>1247285000</v>
      </c>
      <c r="F17" s="20">
        <v>1397654000</v>
      </c>
      <c r="G17" s="24">
        <v>74868201</v>
      </c>
      <c r="H17" s="24">
        <v>167324649</v>
      </c>
      <c r="I17" s="24">
        <v>8964867</v>
      </c>
      <c r="J17" s="20">
        <v>251157717</v>
      </c>
      <c r="K17" s="24">
        <v>122962116</v>
      </c>
      <c r="L17" s="24">
        <v>79328884</v>
      </c>
      <c r="M17" s="20">
        <v>183865086</v>
      </c>
      <c r="N17" s="24">
        <v>386156086</v>
      </c>
      <c r="O17" s="24">
        <v>26934698</v>
      </c>
      <c r="P17" s="24">
        <v>52182456</v>
      </c>
      <c r="Q17" s="20">
        <v>254264149</v>
      </c>
      <c r="R17" s="24">
        <v>333381303</v>
      </c>
      <c r="S17" s="24"/>
      <c r="T17" s="20"/>
      <c r="U17" s="24"/>
      <c r="V17" s="24"/>
      <c r="W17" s="24">
        <v>970695106</v>
      </c>
      <c r="X17" s="20">
        <v>1064715161</v>
      </c>
      <c r="Y17" s="24">
        <v>-94020055</v>
      </c>
      <c r="Z17" s="25">
        <v>-8.8305359446271652</v>
      </c>
      <c r="AA17" s="26">
        <v>1397654000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995612470</v>
      </c>
      <c r="D25" s="29">
        <f t="shared" ref="D25:Y25" si="1">SUM(D15:D24)</f>
        <v>0</v>
      </c>
      <c r="E25" s="35">
        <f t="shared" si="1"/>
        <v>1247285000</v>
      </c>
      <c r="F25" s="36">
        <f t="shared" si="1"/>
        <v>1397654000</v>
      </c>
      <c r="G25" s="36">
        <f t="shared" si="1"/>
        <v>74868201</v>
      </c>
      <c r="H25" s="36">
        <f t="shared" si="1"/>
        <v>167324649</v>
      </c>
      <c r="I25" s="36">
        <f t="shared" si="1"/>
        <v>8964867</v>
      </c>
      <c r="J25" s="36">
        <f t="shared" si="1"/>
        <v>251157717</v>
      </c>
      <c r="K25" s="36">
        <f t="shared" si="1"/>
        <v>122962116</v>
      </c>
      <c r="L25" s="36">
        <f t="shared" si="1"/>
        <v>79328884</v>
      </c>
      <c r="M25" s="36">
        <f t="shared" si="1"/>
        <v>183865086</v>
      </c>
      <c r="N25" s="36">
        <f t="shared" si="1"/>
        <v>386156086</v>
      </c>
      <c r="O25" s="36">
        <f t="shared" si="1"/>
        <v>26934698</v>
      </c>
      <c r="P25" s="36">
        <f t="shared" si="1"/>
        <v>52182456</v>
      </c>
      <c r="Q25" s="36">
        <f t="shared" si="1"/>
        <v>254264149</v>
      </c>
      <c r="R25" s="36">
        <f t="shared" si="1"/>
        <v>333381303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970695106</v>
      </c>
      <c r="X25" s="36">
        <f t="shared" si="1"/>
        <v>1064715161</v>
      </c>
      <c r="Y25" s="36">
        <f t="shared" si="1"/>
        <v>-94020055</v>
      </c>
      <c r="Z25" s="37">
        <f>+IF(X25&lt;&gt;0,+(Y25/X25)*100,0)</f>
        <v>-8.8305359446271652</v>
      </c>
      <c r="AA25" s="38">
        <f>SUM(AA15:AA24)</f>
        <v>1397654000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995612470</v>
      </c>
      <c r="D26" s="29">
        <f>+D13+D25</f>
        <v>0</v>
      </c>
      <c r="E26" s="30">
        <f t="shared" si="2"/>
        <v>1247285000</v>
      </c>
      <c r="F26" s="31">
        <f t="shared" si="2"/>
        <v>8253566923</v>
      </c>
      <c r="G26" s="31">
        <f t="shared" si="2"/>
        <v>74868201</v>
      </c>
      <c r="H26" s="31">
        <f t="shared" si="2"/>
        <v>167324649</v>
      </c>
      <c r="I26" s="31">
        <f t="shared" si="2"/>
        <v>8964867</v>
      </c>
      <c r="J26" s="31">
        <f t="shared" si="2"/>
        <v>251157717</v>
      </c>
      <c r="K26" s="31">
        <f t="shared" si="2"/>
        <v>122962116</v>
      </c>
      <c r="L26" s="31">
        <f t="shared" si="2"/>
        <v>79328884</v>
      </c>
      <c r="M26" s="31">
        <f t="shared" si="2"/>
        <v>183865086</v>
      </c>
      <c r="N26" s="31">
        <f t="shared" si="2"/>
        <v>386156086</v>
      </c>
      <c r="O26" s="31">
        <f t="shared" si="2"/>
        <v>26934698</v>
      </c>
      <c r="P26" s="31">
        <f t="shared" si="2"/>
        <v>52182456</v>
      </c>
      <c r="Q26" s="31">
        <f t="shared" si="2"/>
        <v>254264149</v>
      </c>
      <c r="R26" s="31">
        <f t="shared" si="2"/>
        <v>333381303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970695106</v>
      </c>
      <c r="X26" s="31">
        <f t="shared" si="2"/>
        <v>6234944284</v>
      </c>
      <c r="Y26" s="31">
        <f t="shared" si="2"/>
        <v>-5264249178</v>
      </c>
      <c r="Z26" s="32">
        <f>+IF(X26&lt;&gt;0,+(Y26/X26)*100,0)</f>
        <v>-84.431374816115351</v>
      </c>
      <c r="AA26" s="33">
        <f>+AA13+AA25</f>
        <v>8253566923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1247285000</v>
      </c>
      <c r="F32" s="20">
        <v>1397654000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1064715161</v>
      </c>
      <c r="Y32" s="20">
        <v>-1064715161</v>
      </c>
      <c r="Z32" s="21">
        <v>-100</v>
      </c>
      <c r="AA32" s="22">
        <v>1397654000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1247285000</v>
      </c>
      <c r="F37" s="31">
        <f t="shared" si="3"/>
        <v>1397654000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1064715161</v>
      </c>
      <c r="Y37" s="31">
        <f t="shared" si="3"/>
        <v>-1064715161</v>
      </c>
      <c r="Z37" s="32">
        <f>+IF(X37&lt;&gt;0,+(Y37/X37)*100,0)</f>
        <v>-100</v>
      </c>
      <c r="AA37" s="33">
        <f>SUM(AA29:AA36)</f>
        <v>1397654000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1247285000</v>
      </c>
      <c r="F44" s="31">
        <f t="shared" si="5"/>
        <v>1397654000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1064715161</v>
      </c>
      <c r="Y44" s="31">
        <f t="shared" si="5"/>
        <v>-1064715161</v>
      </c>
      <c r="Z44" s="32">
        <f>+IF(X44&lt;&gt;0,+(Y44/X44)*100,0)</f>
        <v>-100</v>
      </c>
      <c r="AA44" s="33">
        <f>+AA37+AA43</f>
        <v>1397654000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995612470</v>
      </c>
      <c r="D45" s="42">
        <f t="shared" si="6"/>
        <v>0</v>
      </c>
      <c r="E45" s="43">
        <f t="shared" si="6"/>
        <v>0</v>
      </c>
      <c r="F45" s="44">
        <f t="shared" si="6"/>
        <v>6855912923</v>
      </c>
      <c r="G45" s="44">
        <f t="shared" si="6"/>
        <v>74868201</v>
      </c>
      <c r="H45" s="44">
        <f t="shared" si="6"/>
        <v>167324649</v>
      </c>
      <c r="I45" s="44">
        <f t="shared" si="6"/>
        <v>8964867</v>
      </c>
      <c r="J45" s="44">
        <f t="shared" si="6"/>
        <v>251157717</v>
      </c>
      <c r="K45" s="44">
        <f t="shared" si="6"/>
        <v>122962116</v>
      </c>
      <c r="L45" s="44">
        <f t="shared" si="6"/>
        <v>79328884</v>
      </c>
      <c r="M45" s="44">
        <f t="shared" si="6"/>
        <v>183865086</v>
      </c>
      <c r="N45" s="44">
        <f t="shared" si="6"/>
        <v>386156086</v>
      </c>
      <c r="O45" s="44">
        <f t="shared" si="6"/>
        <v>26934698</v>
      </c>
      <c r="P45" s="44">
        <f t="shared" si="6"/>
        <v>52182456</v>
      </c>
      <c r="Q45" s="44">
        <f t="shared" si="6"/>
        <v>254264149</v>
      </c>
      <c r="R45" s="44">
        <f t="shared" si="6"/>
        <v>333381303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970695106</v>
      </c>
      <c r="X45" s="44">
        <f t="shared" si="6"/>
        <v>5170229123</v>
      </c>
      <c r="Y45" s="44">
        <f t="shared" si="6"/>
        <v>-4199534017</v>
      </c>
      <c r="Z45" s="45">
        <f>+IF(X45&lt;&gt;0,+(Y45/X45)*100,0)</f>
        <v>-81.225298088206216</v>
      </c>
      <c r="AA45" s="46">
        <f>+AA26-AA44</f>
        <v>6855912923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15820345974</v>
      </c>
      <c r="F6" s="20">
        <v>15820345974</v>
      </c>
      <c r="G6" s="20"/>
      <c r="H6" s="20"/>
      <c r="I6" s="20">
        <v>13118533</v>
      </c>
      <c r="J6" s="20">
        <v>13118533</v>
      </c>
      <c r="K6" s="20">
        <v>-74823866</v>
      </c>
      <c r="L6" s="20">
        <v>-1934977976</v>
      </c>
      <c r="M6" s="20">
        <v>796566408</v>
      </c>
      <c r="N6" s="20">
        <v>-1213235434</v>
      </c>
      <c r="O6" s="20">
        <v>-2129197057</v>
      </c>
      <c r="P6" s="20">
        <v>1173969506</v>
      </c>
      <c r="Q6" s="20">
        <v>-1028354686</v>
      </c>
      <c r="R6" s="20">
        <v>-1983582237</v>
      </c>
      <c r="S6" s="20"/>
      <c r="T6" s="20"/>
      <c r="U6" s="20"/>
      <c r="V6" s="20"/>
      <c r="W6" s="20">
        <v>-3183699138</v>
      </c>
      <c r="X6" s="20">
        <v>11867008403</v>
      </c>
      <c r="Y6" s="20">
        <v>-15050707541</v>
      </c>
      <c r="Z6" s="21">
        <v>-126.82815272293189</v>
      </c>
      <c r="AA6" s="22">
        <v>15820345974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203</v>
      </c>
      <c r="J7" s="20">
        <v>203</v>
      </c>
      <c r="K7" s="20">
        <v>518464049</v>
      </c>
      <c r="L7" s="20">
        <v>-221457221</v>
      </c>
      <c r="M7" s="20">
        <v>-239966</v>
      </c>
      <c r="N7" s="20">
        <v>296766862</v>
      </c>
      <c r="O7" s="20"/>
      <c r="P7" s="20"/>
      <c r="Q7" s="20"/>
      <c r="R7" s="20"/>
      <c r="S7" s="20"/>
      <c r="T7" s="20"/>
      <c r="U7" s="20"/>
      <c r="V7" s="20"/>
      <c r="W7" s="20">
        <v>296767065</v>
      </c>
      <c r="X7" s="20"/>
      <c r="Y7" s="20">
        <v>296767065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2066927</v>
      </c>
      <c r="J8" s="20">
        <v>2066927</v>
      </c>
      <c r="K8" s="20">
        <v>628124</v>
      </c>
      <c r="L8" s="20">
        <v>1369265</v>
      </c>
      <c r="M8" s="20">
        <v>411095</v>
      </c>
      <c r="N8" s="20">
        <v>2408484</v>
      </c>
      <c r="O8" s="20">
        <v>898398</v>
      </c>
      <c r="P8" s="20">
        <v>936321</v>
      </c>
      <c r="Q8" s="20">
        <v>1958719</v>
      </c>
      <c r="R8" s="20">
        <v>3793438</v>
      </c>
      <c r="S8" s="20"/>
      <c r="T8" s="20"/>
      <c r="U8" s="20"/>
      <c r="V8" s="20"/>
      <c r="W8" s="20">
        <v>8268849</v>
      </c>
      <c r="X8" s="20"/>
      <c r="Y8" s="20">
        <v>8268849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>
        <v>10189461</v>
      </c>
      <c r="J10" s="20">
        <v>10189461</v>
      </c>
      <c r="K10" s="20">
        <v>21512151</v>
      </c>
      <c r="L10" s="20">
        <v>46830832</v>
      </c>
      <c r="M10" s="20">
        <v>15561894</v>
      </c>
      <c r="N10" s="20">
        <v>83904877</v>
      </c>
      <c r="O10" s="20">
        <v>2311056</v>
      </c>
      <c r="P10" s="20">
        <v>-22956691</v>
      </c>
      <c r="Q10" s="20">
        <v>-15812458</v>
      </c>
      <c r="R10" s="20">
        <v>-36458093</v>
      </c>
      <c r="S10" s="20"/>
      <c r="T10" s="20"/>
      <c r="U10" s="20"/>
      <c r="V10" s="20"/>
      <c r="W10" s="20">
        <v>57636245</v>
      </c>
      <c r="X10" s="20"/>
      <c r="Y10" s="20">
        <v>57636245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-1927084</v>
      </c>
      <c r="J11" s="20">
        <v>-1927084</v>
      </c>
      <c r="K11" s="24">
        <v>296424265</v>
      </c>
      <c r="L11" s="24">
        <v>589014326</v>
      </c>
      <c r="M11" s="20">
        <v>151689595</v>
      </c>
      <c r="N11" s="24">
        <v>1037128186</v>
      </c>
      <c r="O11" s="24">
        <v>214622249</v>
      </c>
      <c r="P11" s="24">
        <v>259145270</v>
      </c>
      <c r="Q11" s="20">
        <v>148816173</v>
      </c>
      <c r="R11" s="24">
        <v>622583692</v>
      </c>
      <c r="S11" s="24"/>
      <c r="T11" s="20"/>
      <c r="U11" s="24"/>
      <c r="V11" s="24"/>
      <c r="W11" s="24">
        <v>1657784794</v>
      </c>
      <c r="X11" s="20"/>
      <c r="Y11" s="24">
        <v>1657784794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15820345974</v>
      </c>
      <c r="F13" s="31">
        <f t="shared" si="0"/>
        <v>15820345974</v>
      </c>
      <c r="G13" s="31">
        <f t="shared" si="0"/>
        <v>0</v>
      </c>
      <c r="H13" s="31">
        <f t="shared" si="0"/>
        <v>0</v>
      </c>
      <c r="I13" s="31">
        <f t="shared" si="0"/>
        <v>23448040</v>
      </c>
      <c r="J13" s="31">
        <f t="shared" si="0"/>
        <v>23448040</v>
      </c>
      <c r="K13" s="31">
        <f t="shared" si="0"/>
        <v>762204723</v>
      </c>
      <c r="L13" s="31">
        <f t="shared" si="0"/>
        <v>-1519220774</v>
      </c>
      <c r="M13" s="31">
        <f t="shared" si="0"/>
        <v>963989026</v>
      </c>
      <c r="N13" s="31">
        <f t="shared" si="0"/>
        <v>206972975</v>
      </c>
      <c r="O13" s="31">
        <f t="shared" si="0"/>
        <v>-1911365354</v>
      </c>
      <c r="P13" s="31">
        <f t="shared" si="0"/>
        <v>1411094406</v>
      </c>
      <c r="Q13" s="31">
        <f t="shared" si="0"/>
        <v>-893392252</v>
      </c>
      <c r="R13" s="31">
        <f t="shared" si="0"/>
        <v>-1393663200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-1163242185</v>
      </c>
      <c r="X13" s="31">
        <f t="shared" si="0"/>
        <v>11867008403</v>
      </c>
      <c r="Y13" s="31">
        <f t="shared" si="0"/>
        <v>-13030250588</v>
      </c>
      <c r="Z13" s="32">
        <f>+IF(X13&lt;&gt;0,+(Y13/X13)*100,0)</f>
        <v>-109.80232039530647</v>
      </c>
      <c r="AA13" s="33">
        <f>SUM(AA6:AA12)</f>
        <v>15820345974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618126838</v>
      </c>
      <c r="F17" s="20">
        <v>618126838</v>
      </c>
      <c r="G17" s="24"/>
      <c r="H17" s="24"/>
      <c r="I17" s="24"/>
      <c r="J17" s="20"/>
      <c r="K17" s="24">
        <v>11108234</v>
      </c>
      <c r="L17" s="24">
        <v>52314219</v>
      </c>
      <c r="M17" s="20">
        <v>48515592</v>
      </c>
      <c r="N17" s="24">
        <v>111938045</v>
      </c>
      <c r="O17" s="24">
        <v>30596386</v>
      </c>
      <c r="P17" s="24">
        <v>57090742</v>
      </c>
      <c r="Q17" s="20">
        <v>41408427</v>
      </c>
      <c r="R17" s="24">
        <v>129095555</v>
      </c>
      <c r="S17" s="24"/>
      <c r="T17" s="20"/>
      <c r="U17" s="24"/>
      <c r="V17" s="24"/>
      <c r="W17" s="24">
        <v>241033600</v>
      </c>
      <c r="X17" s="20">
        <v>571700794</v>
      </c>
      <c r="Y17" s="24">
        <v>-330667194</v>
      </c>
      <c r="Z17" s="25">
        <v>-57.839204960068678</v>
      </c>
      <c r="AA17" s="26">
        <v>618126838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618126838</v>
      </c>
      <c r="F25" s="36">
        <f t="shared" si="1"/>
        <v>618126838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11108234</v>
      </c>
      <c r="L25" s="36">
        <f t="shared" si="1"/>
        <v>52314219</v>
      </c>
      <c r="M25" s="36">
        <f t="shared" si="1"/>
        <v>48515592</v>
      </c>
      <c r="N25" s="36">
        <f t="shared" si="1"/>
        <v>111938045</v>
      </c>
      <c r="O25" s="36">
        <f t="shared" si="1"/>
        <v>30596386</v>
      </c>
      <c r="P25" s="36">
        <f t="shared" si="1"/>
        <v>57090742</v>
      </c>
      <c r="Q25" s="36">
        <f t="shared" si="1"/>
        <v>41408427</v>
      </c>
      <c r="R25" s="36">
        <f t="shared" si="1"/>
        <v>129095555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241033600</v>
      </c>
      <c r="X25" s="36">
        <f t="shared" si="1"/>
        <v>571700794</v>
      </c>
      <c r="Y25" s="36">
        <f t="shared" si="1"/>
        <v>-330667194</v>
      </c>
      <c r="Z25" s="37">
        <f>+IF(X25&lt;&gt;0,+(Y25/X25)*100,0)</f>
        <v>-57.839204960068678</v>
      </c>
      <c r="AA25" s="38">
        <f>SUM(AA15:AA24)</f>
        <v>618126838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16438472812</v>
      </c>
      <c r="F26" s="31">
        <f t="shared" si="2"/>
        <v>16438472812</v>
      </c>
      <c r="G26" s="31">
        <f t="shared" si="2"/>
        <v>0</v>
      </c>
      <c r="H26" s="31">
        <f t="shared" si="2"/>
        <v>0</v>
      </c>
      <c r="I26" s="31">
        <f t="shared" si="2"/>
        <v>23448040</v>
      </c>
      <c r="J26" s="31">
        <f t="shared" si="2"/>
        <v>23448040</v>
      </c>
      <c r="K26" s="31">
        <f t="shared" si="2"/>
        <v>773312957</v>
      </c>
      <c r="L26" s="31">
        <f t="shared" si="2"/>
        <v>-1466906555</v>
      </c>
      <c r="M26" s="31">
        <f t="shared" si="2"/>
        <v>1012504618</v>
      </c>
      <c r="N26" s="31">
        <f t="shared" si="2"/>
        <v>318911020</v>
      </c>
      <c r="O26" s="31">
        <f t="shared" si="2"/>
        <v>-1880768968</v>
      </c>
      <c r="P26" s="31">
        <f t="shared" si="2"/>
        <v>1468185148</v>
      </c>
      <c r="Q26" s="31">
        <f t="shared" si="2"/>
        <v>-851983825</v>
      </c>
      <c r="R26" s="31">
        <f t="shared" si="2"/>
        <v>-1264567645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-922208585</v>
      </c>
      <c r="X26" s="31">
        <f t="shared" si="2"/>
        <v>12438709197</v>
      </c>
      <c r="Y26" s="31">
        <f t="shared" si="2"/>
        <v>-13360917782</v>
      </c>
      <c r="Z26" s="32">
        <f>+IF(X26&lt;&gt;0,+(Y26/X26)*100,0)</f>
        <v>-107.41402158692175</v>
      </c>
      <c r="AA26" s="33">
        <f>+AA13+AA25</f>
        <v>16438472812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>
        <v>4990</v>
      </c>
      <c r="P31" s="20"/>
      <c r="Q31" s="20"/>
      <c r="R31" s="20">
        <v>4990</v>
      </c>
      <c r="S31" s="20"/>
      <c r="T31" s="20"/>
      <c r="U31" s="20"/>
      <c r="V31" s="20"/>
      <c r="W31" s="20">
        <v>4990</v>
      </c>
      <c r="X31" s="20"/>
      <c r="Y31" s="20">
        <v>4990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14377613342</v>
      </c>
      <c r="F32" s="20">
        <v>14377613342</v>
      </c>
      <c r="G32" s="20"/>
      <c r="H32" s="20"/>
      <c r="I32" s="20">
        <v>1761328</v>
      </c>
      <c r="J32" s="20">
        <v>1761328</v>
      </c>
      <c r="K32" s="20">
        <v>4805095780</v>
      </c>
      <c r="L32" s="20">
        <v>4997936344</v>
      </c>
      <c r="M32" s="20">
        <v>-9750981</v>
      </c>
      <c r="N32" s="20">
        <v>9793281143</v>
      </c>
      <c r="O32" s="20">
        <v>-2646828078</v>
      </c>
      <c r="P32" s="20">
        <v>235378705</v>
      </c>
      <c r="Q32" s="20">
        <v>74497847</v>
      </c>
      <c r="R32" s="20">
        <v>-2336951526</v>
      </c>
      <c r="S32" s="20"/>
      <c r="T32" s="20"/>
      <c r="U32" s="20"/>
      <c r="V32" s="20"/>
      <c r="W32" s="20">
        <v>7458090945</v>
      </c>
      <c r="X32" s="20">
        <v>10783210005</v>
      </c>
      <c r="Y32" s="20">
        <v>-3325119060</v>
      </c>
      <c r="Z32" s="21">
        <v>-30.836078110861198</v>
      </c>
      <c r="AA32" s="22">
        <v>14377613342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-442999</v>
      </c>
      <c r="J35" s="20">
        <v>-442999</v>
      </c>
      <c r="K35" s="20">
        <v>1542616</v>
      </c>
      <c r="L35" s="20"/>
      <c r="M35" s="20"/>
      <c r="N35" s="20">
        <v>1542616</v>
      </c>
      <c r="O35" s="20"/>
      <c r="P35" s="20"/>
      <c r="Q35" s="20"/>
      <c r="R35" s="20"/>
      <c r="S35" s="20"/>
      <c r="T35" s="20"/>
      <c r="U35" s="20"/>
      <c r="V35" s="20"/>
      <c r="W35" s="20">
        <v>1099617</v>
      </c>
      <c r="X35" s="20"/>
      <c r="Y35" s="20">
        <v>1099617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14377613342</v>
      </c>
      <c r="F37" s="31">
        <f t="shared" si="3"/>
        <v>14377613342</v>
      </c>
      <c r="G37" s="31">
        <f t="shared" si="3"/>
        <v>0</v>
      </c>
      <c r="H37" s="31">
        <f t="shared" si="3"/>
        <v>0</v>
      </c>
      <c r="I37" s="31">
        <f t="shared" si="3"/>
        <v>1318329</v>
      </c>
      <c r="J37" s="31">
        <f t="shared" si="3"/>
        <v>1318329</v>
      </c>
      <c r="K37" s="31">
        <f t="shared" si="3"/>
        <v>4806638396</v>
      </c>
      <c r="L37" s="31">
        <f t="shared" si="3"/>
        <v>4997936344</v>
      </c>
      <c r="M37" s="31">
        <f t="shared" si="3"/>
        <v>-9750981</v>
      </c>
      <c r="N37" s="31">
        <f t="shared" si="3"/>
        <v>9794823759</v>
      </c>
      <c r="O37" s="31">
        <f t="shared" si="3"/>
        <v>-2646823088</v>
      </c>
      <c r="P37" s="31">
        <f t="shared" si="3"/>
        <v>235378705</v>
      </c>
      <c r="Q37" s="31">
        <f t="shared" si="3"/>
        <v>74497847</v>
      </c>
      <c r="R37" s="31">
        <f t="shared" si="3"/>
        <v>-2336946536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7459195552</v>
      </c>
      <c r="X37" s="31">
        <f t="shared" si="3"/>
        <v>10783210005</v>
      </c>
      <c r="Y37" s="31">
        <f t="shared" si="3"/>
        <v>-3324014453</v>
      </c>
      <c r="Z37" s="32">
        <f>+IF(X37&lt;&gt;0,+(Y37/X37)*100,0)</f>
        <v>-30.825834343008328</v>
      </c>
      <c r="AA37" s="33">
        <f>SUM(AA29:AA36)</f>
        <v>14377613342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14377613342</v>
      </c>
      <c r="F44" s="31">
        <f t="shared" si="5"/>
        <v>14377613342</v>
      </c>
      <c r="G44" s="31">
        <f t="shared" si="5"/>
        <v>0</v>
      </c>
      <c r="H44" s="31">
        <f t="shared" si="5"/>
        <v>0</v>
      </c>
      <c r="I44" s="31">
        <f t="shared" si="5"/>
        <v>1318329</v>
      </c>
      <c r="J44" s="31">
        <f t="shared" si="5"/>
        <v>1318329</v>
      </c>
      <c r="K44" s="31">
        <f t="shared" si="5"/>
        <v>4806638396</v>
      </c>
      <c r="L44" s="31">
        <f t="shared" si="5"/>
        <v>4997936344</v>
      </c>
      <c r="M44" s="31">
        <f t="shared" si="5"/>
        <v>-9750981</v>
      </c>
      <c r="N44" s="31">
        <f t="shared" si="5"/>
        <v>9794823759</v>
      </c>
      <c r="O44" s="31">
        <f t="shared" si="5"/>
        <v>-2646823088</v>
      </c>
      <c r="P44" s="31">
        <f t="shared" si="5"/>
        <v>235378705</v>
      </c>
      <c r="Q44" s="31">
        <f t="shared" si="5"/>
        <v>74497847</v>
      </c>
      <c r="R44" s="31">
        <f t="shared" si="5"/>
        <v>-2336946536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7459195552</v>
      </c>
      <c r="X44" s="31">
        <f t="shared" si="5"/>
        <v>10783210005</v>
      </c>
      <c r="Y44" s="31">
        <f t="shared" si="5"/>
        <v>-3324014453</v>
      </c>
      <c r="Z44" s="32">
        <f>+IF(X44&lt;&gt;0,+(Y44/X44)*100,0)</f>
        <v>-30.825834343008328</v>
      </c>
      <c r="AA44" s="33">
        <f>+AA37+AA43</f>
        <v>14377613342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2060859470</v>
      </c>
      <c r="F45" s="44">
        <f t="shared" si="6"/>
        <v>2060859470</v>
      </c>
      <c r="G45" s="44">
        <f t="shared" si="6"/>
        <v>0</v>
      </c>
      <c r="H45" s="44">
        <f t="shared" si="6"/>
        <v>0</v>
      </c>
      <c r="I45" s="44">
        <f t="shared" si="6"/>
        <v>22129711</v>
      </c>
      <c r="J45" s="44">
        <f t="shared" si="6"/>
        <v>22129711</v>
      </c>
      <c r="K45" s="44">
        <f t="shared" si="6"/>
        <v>-4033325439</v>
      </c>
      <c r="L45" s="44">
        <f t="shared" si="6"/>
        <v>-6464842899</v>
      </c>
      <c r="M45" s="44">
        <f t="shared" si="6"/>
        <v>1022255599</v>
      </c>
      <c r="N45" s="44">
        <f t="shared" si="6"/>
        <v>-9475912739</v>
      </c>
      <c r="O45" s="44">
        <f t="shared" si="6"/>
        <v>766054120</v>
      </c>
      <c r="P45" s="44">
        <f t="shared" si="6"/>
        <v>1232806443</v>
      </c>
      <c r="Q45" s="44">
        <f t="shared" si="6"/>
        <v>-926481672</v>
      </c>
      <c r="R45" s="44">
        <f t="shared" si="6"/>
        <v>1072378891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-8381404137</v>
      </c>
      <c r="X45" s="44">
        <f t="shared" si="6"/>
        <v>1655499192</v>
      </c>
      <c r="Y45" s="44">
        <f t="shared" si="6"/>
        <v>-10036903329</v>
      </c>
      <c r="Z45" s="45">
        <f>+IF(X45&lt;&gt;0,+(Y45/X45)*100,0)</f>
        <v>-606.27654652458455</v>
      </c>
      <c r="AA45" s="46">
        <f>+AA26-AA44</f>
        <v>2060859470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-70005259</v>
      </c>
      <c r="M47" s="20">
        <v>-38181718</v>
      </c>
      <c r="N47" s="20">
        <v>-108186977</v>
      </c>
      <c r="O47" s="20">
        <v>-34661649</v>
      </c>
      <c r="P47" s="20"/>
      <c r="Q47" s="20">
        <v>-66308225</v>
      </c>
      <c r="R47" s="20">
        <v>-100969874</v>
      </c>
      <c r="S47" s="20"/>
      <c r="T47" s="20"/>
      <c r="U47" s="20"/>
      <c r="V47" s="20"/>
      <c r="W47" s="20">
        <v>-209156851</v>
      </c>
      <c r="X47" s="20"/>
      <c r="Y47" s="20">
        <v>-209156851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-70005259</v>
      </c>
      <c r="M50" s="52">
        <f t="shared" si="7"/>
        <v>-38181718</v>
      </c>
      <c r="N50" s="52">
        <f t="shared" si="7"/>
        <v>-108186977</v>
      </c>
      <c r="O50" s="52">
        <f t="shared" si="7"/>
        <v>-34661649</v>
      </c>
      <c r="P50" s="52">
        <f t="shared" si="7"/>
        <v>0</v>
      </c>
      <c r="Q50" s="52">
        <f t="shared" si="7"/>
        <v>-66308225</v>
      </c>
      <c r="R50" s="52">
        <f t="shared" si="7"/>
        <v>-100969874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-209156851</v>
      </c>
      <c r="X50" s="52">
        <f t="shared" si="7"/>
        <v>0</v>
      </c>
      <c r="Y50" s="52">
        <f t="shared" si="7"/>
        <v>-209156851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415455138</v>
      </c>
      <c r="D7" s="18"/>
      <c r="E7" s="19">
        <v>1879955179</v>
      </c>
      <c r="F7" s="20">
        <v>-472072006</v>
      </c>
      <c r="G7" s="20">
        <v>861240380</v>
      </c>
      <c r="H7" s="20">
        <v>-193331563</v>
      </c>
      <c r="I7" s="20">
        <v>53305137</v>
      </c>
      <c r="J7" s="20">
        <v>721213954</v>
      </c>
      <c r="K7" s="20">
        <v>-60866918</v>
      </c>
      <c r="L7" s="20">
        <v>18055200</v>
      </c>
      <c r="M7" s="20">
        <v>-64054643</v>
      </c>
      <c r="N7" s="20">
        <v>-106866361</v>
      </c>
      <c r="O7" s="20">
        <v>23221339</v>
      </c>
      <c r="P7" s="20">
        <v>62465514</v>
      </c>
      <c r="Q7" s="20">
        <v>-50138124</v>
      </c>
      <c r="R7" s="20">
        <v>35548729</v>
      </c>
      <c r="S7" s="20"/>
      <c r="T7" s="20"/>
      <c r="U7" s="20"/>
      <c r="V7" s="20"/>
      <c r="W7" s="20">
        <v>649896322</v>
      </c>
      <c r="X7" s="20">
        <v>-354053997</v>
      </c>
      <c r="Y7" s="20">
        <v>1003950319</v>
      </c>
      <c r="Z7" s="21">
        <v>-283.55853273985213</v>
      </c>
      <c r="AA7" s="22">
        <v>-472072006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415455138</v>
      </c>
      <c r="D13" s="29">
        <f>SUM(D6:D12)</f>
        <v>0</v>
      </c>
      <c r="E13" s="30">
        <f t="shared" si="0"/>
        <v>1879955179</v>
      </c>
      <c r="F13" s="31">
        <f t="shared" si="0"/>
        <v>-472072006</v>
      </c>
      <c r="G13" s="31">
        <f t="shared" si="0"/>
        <v>861240380</v>
      </c>
      <c r="H13" s="31">
        <f t="shared" si="0"/>
        <v>-193331563</v>
      </c>
      <c r="I13" s="31">
        <f t="shared" si="0"/>
        <v>53305137</v>
      </c>
      <c r="J13" s="31">
        <f t="shared" si="0"/>
        <v>721213954</v>
      </c>
      <c r="K13" s="31">
        <f t="shared" si="0"/>
        <v>-60866918</v>
      </c>
      <c r="L13" s="31">
        <f t="shared" si="0"/>
        <v>18055200</v>
      </c>
      <c r="M13" s="31">
        <f t="shared" si="0"/>
        <v>-64054643</v>
      </c>
      <c r="N13" s="31">
        <f t="shared" si="0"/>
        <v>-106866361</v>
      </c>
      <c r="O13" s="31">
        <f t="shared" si="0"/>
        <v>23221339</v>
      </c>
      <c r="P13" s="31">
        <f t="shared" si="0"/>
        <v>62465514</v>
      </c>
      <c r="Q13" s="31">
        <f t="shared" si="0"/>
        <v>-50138124</v>
      </c>
      <c r="R13" s="31">
        <f t="shared" si="0"/>
        <v>35548729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649896322</v>
      </c>
      <c r="X13" s="31">
        <f t="shared" si="0"/>
        <v>-354053997</v>
      </c>
      <c r="Y13" s="31">
        <f t="shared" si="0"/>
        <v>1003950319</v>
      </c>
      <c r="Z13" s="32">
        <f>+IF(X13&lt;&gt;0,+(Y13/X13)*100,0)</f>
        <v>-283.55853273985213</v>
      </c>
      <c r="AA13" s="33">
        <f>SUM(AA6:AA12)</f>
        <v>-472072006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1847361194</v>
      </c>
      <c r="D17" s="18"/>
      <c r="E17" s="19">
        <v>1901451996</v>
      </c>
      <c r="F17" s="20">
        <v>2097967018</v>
      </c>
      <c r="G17" s="24">
        <v>1628289162</v>
      </c>
      <c r="H17" s="24">
        <v>214665506</v>
      </c>
      <c r="I17" s="24">
        <v>-13422833</v>
      </c>
      <c r="J17" s="20">
        <v>1829531835</v>
      </c>
      <c r="K17" s="24">
        <v>834236</v>
      </c>
      <c r="L17" s="24">
        <v>8243994</v>
      </c>
      <c r="M17" s="20">
        <v>-7404564</v>
      </c>
      <c r="N17" s="24">
        <v>1673666</v>
      </c>
      <c r="O17" s="24">
        <v>2879065</v>
      </c>
      <c r="P17" s="24">
        <v>22434370</v>
      </c>
      <c r="Q17" s="20">
        <v>-3403743</v>
      </c>
      <c r="R17" s="24">
        <v>21909692</v>
      </c>
      <c r="S17" s="24"/>
      <c r="T17" s="20"/>
      <c r="U17" s="24"/>
      <c r="V17" s="24"/>
      <c r="W17" s="24">
        <v>1853115193</v>
      </c>
      <c r="X17" s="20">
        <v>1567403913</v>
      </c>
      <c r="Y17" s="24">
        <v>285711280</v>
      </c>
      <c r="Z17" s="25">
        <v>18.228312283153013</v>
      </c>
      <c r="AA17" s="26">
        <v>2097967018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1847361194</v>
      </c>
      <c r="D25" s="29">
        <f t="shared" ref="D25:Y25" si="1">SUM(D15:D24)</f>
        <v>0</v>
      </c>
      <c r="E25" s="35">
        <f t="shared" si="1"/>
        <v>1901451996</v>
      </c>
      <c r="F25" s="36">
        <f t="shared" si="1"/>
        <v>2097967018</v>
      </c>
      <c r="G25" s="36">
        <f t="shared" si="1"/>
        <v>1628289162</v>
      </c>
      <c r="H25" s="36">
        <f t="shared" si="1"/>
        <v>214665506</v>
      </c>
      <c r="I25" s="36">
        <f t="shared" si="1"/>
        <v>-13422833</v>
      </c>
      <c r="J25" s="36">
        <f t="shared" si="1"/>
        <v>1829531835</v>
      </c>
      <c r="K25" s="36">
        <f t="shared" si="1"/>
        <v>834236</v>
      </c>
      <c r="L25" s="36">
        <f t="shared" si="1"/>
        <v>8243994</v>
      </c>
      <c r="M25" s="36">
        <f t="shared" si="1"/>
        <v>-7404564</v>
      </c>
      <c r="N25" s="36">
        <f t="shared" si="1"/>
        <v>1673666</v>
      </c>
      <c r="O25" s="36">
        <f t="shared" si="1"/>
        <v>2879065</v>
      </c>
      <c r="P25" s="36">
        <f t="shared" si="1"/>
        <v>22434370</v>
      </c>
      <c r="Q25" s="36">
        <f t="shared" si="1"/>
        <v>-3403743</v>
      </c>
      <c r="R25" s="36">
        <f t="shared" si="1"/>
        <v>21909692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1853115193</v>
      </c>
      <c r="X25" s="36">
        <f t="shared" si="1"/>
        <v>1567403913</v>
      </c>
      <c r="Y25" s="36">
        <f t="shared" si="1"/>
        <v>285711280</v>
      </c>
      <c r="Z25" s="37">
        <f>+IF(X25&lt;&gt;0,+(Y25/X25)*100,0)</f>
        <v>18.228312283153013</v>
      </c>
      <c r="AA25" s="38">
        <f>SUM(AA15:AA24)</f>
        <v>2097967018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2262816332</v>
      </c>
      <c r="D26" s="29">
        <f>+D13+D25</f>
        <v>0</v>
      </c>
      <c r="E26" s="30">
        <f t="shared" si="2"/>
        <v>3781407175</v>
      </c>
      <c r="F26" s="31">
        <f t="shared" si="2"/>
        <v>1625895012</v>
      </c>
      <c r="G26" s="31">
        <f t="shared" si="2"/>
        <v>2489529542</v>
      </c>
      <c r="H26" s="31">
        <f t="shared" si="2"/>
        <v>21333943</v>
      </c>
      <c r="I26" s="31">
        <f t="shared" si="2"/>
        <v>39882304</v>
      </c>
      <c r="J26" s="31">
        <f t="shared" si="2"/>
        <v>2550745789</v>
      </c>
      <c r="K26" s="31">
        <f t="shared" si="2"/>
        <v>-60032682</v>
      </c>
      <c r="L26" s="31">
        <f t="shared" si="2"/>
        <v>26299194</v>
      </c>
      <c r="M26" s="31">
        <f t="shared" si="2"/>
        <v>-71459207</v>
      </c>
      <c r="N26" s="31">
        <f t="shared" si="2"/>
        <v>-105192695</v>
      </c>
      <c r="O26" s="31">
        <f t="shared" si="2"/>
        <v>26100404</v>
      </c>
      <c r="P26" s="31">
        <f t="shared" si="2"/>
        <v>84899884</v>
      </c>
      <c r="Q26" s="31">
        <f t="shared" si="2"/>
        <v>-53541867</v>
      </c>
      <c r="R26" s="31">
        <f t="shared" si="2"/>
        <v>57458421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2503011515</v>
      </c>
      <c r="X26" s="31">
        <f t="shared" si="2"/>
        <v>1213349916</v>
      </c>
      <c r="Y26" s="31">
        <f t="shared" si="2"/>
        <v>1289661599</v>
      </c>
      <c r="Z26" s="32">
        <f>+IF(X26&lt;&gt;0,+(Y26/X26)*100,0)</f>
        <v>106.28933846648077</v>
      </c>
      <c r="AA26" s="33">
        <f>+AA13+AA25</f>
        <v>1625895012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14695260</v>
      </c>
      <c r="D31" s="18"/>
      <c r="E31" s="19">
        <v>16232790</v>
      </c>
      <c r="F31" s="20">
        <v>14695259</v>
      </c>
      <c r="G31" s="20">
        <v>14812925</v>
      </c>
      <c r="H31" s="20">
        <v>225930</v>
      </c>
      <c r="I31" s="20">
        <v>204961</v>
      </c>
      <c r="J31" s="20">
        <v>15243816</v>
      </c>
      <c r="K31" s="20">
        <v>289774</v>
      </c>
      <c r="L31" s="20">
        <v>276439</v>
      </c>
      <c r="M31" s="20">
        <v>130269</v>
      </c>
      <c r="N31" s="20">
        <v>696482</v>
      </c>
      <c r="O31" s="20">
        <v>785407</v>
      </c>
      <c r="P31" s="20">
        <v>420863</v>
      </c>
      <c r="Q31" s="20">
        <v>438476</v>
      </c>
      <c r="R31" s="20">
        <v>1644746</v>
      </c>
      <c r="S31" s="20"/>
      <c r="T31" s="20"/>
      <c r="U31" s="20"/>
      <c r="V31" s="20"/>
      <c r="W31" s="20">
        <v>17585044</v>
      </c>
      <c r="X31" s="20">
        <v>11021436</v>
      </c>
      <c r="Y31" s="20">
        <v>6563608</v>
      </c>
      <c r="Z31" s="21">
        <v>59.55311086504517</v>
      </c>
      <c r="AA31" s="22">
        <v>14695259</v>
      </c>
    </row>
    <row r="32" spans="1:27" x14ac:dyDescent="0.25">
      <c r="A32" s="23" t="s">
        <v>59</v>
      </c>
      <c r="B32" s="17" t="s">
        <v>32</v>
      </c>
      <c r="C32" s="18">
        <v>4764689925</v>
      </c>
      <c r="D32" s="18"/>
      <c r="E32" s="19">
        <v>3922610577</v>
      </c>
      <c r="F32" s="20"/>
      <c r="G32" s="20">
        <v>4488026474</v>
      </c>
      <c r="H32" s="20">
        <v>360867716</v>
      </c>
      <c r="I32" s="20">
        <v>417393890</v>
      </c>
      <c r="J32" s="20">
        <v>5266288080</v>
      </c>
      <c r="K32" s="20">
        <v>154228281</v>
      </c>
      <c r="L32" s="20">
        <v>134187048</v>
      </c>
      <c r="M32" s="20">
        <v>-153231832</v>
      </c>
      <c r="N32" s="20">
        <v>135183497</v>
      </c>
      <c r="O32" s="20">
        <v>400301263</v>
      </c>
      <c r="P32" s="20">
        <v>132672319</v>
      </c>
      <c r="Q32" s="20">
        <v>158005068</v>
      </c>
      <c r="R32" s="20">
        <v>690978650</v>
      </c>
      <c r="S32" s="20"/>
      <c r="T32" s="20"/>
      <c r="U32" s="20"/>
      <c r="V32" s="20"/>
      <c r="W32" s="20">
        <v>6092450227</v>
      </c>
      <c r="X32" s="20"/>
      <c r="Y32" s="20">
        <v>6092450227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-931169317</v>
      </c>
      <c r="D35" s="18"/>
      <c r="E35" s="19">
        <v>-904817681</v>
      </c>
      <c r="F35" s="20">
        <v>-891118686</v>
      </c>
      <c r="G35" s="20">
        <v>-903270421</v>
      </c>
      <c r="H35" s="20">
        <v>5791735</v>
      </c>
      <c r="I35" s="20">
        <v>15047933</v>
      </c>
      <c r="J35" s="20">
        <v>-882430753</v>
      </c>
      <c r="K35" s="20">
        <v>-6733071</v>
      </c>
      <c r="L35" s="20">
        <v>1827628</v>
      </c>
      <c r="M35" s="20">
        <v>-886589</v>
      </c>
      <c r="N35" s="20">
        <v>-5792032</v>
      </c>
      <c r="O35" s="20">
        <v>2173699</v>
      </c>
      <c r="P35" s="20">
        <v>7674161</v>
      </c>
      <c r="Q35" s="20">
        <v>648448</v>
      </c>
      <c r="R35" s="20">
        <v>10496308</v>
      </c>
      <c r="S35" s="20"/>
      <c r="T35" s="20"/>
      <c r="U35" s="20"/>
      <c r="V35" s="20"/>
      <c r="W35" s="20">
        <v>-877726477</v>
      </c>
      <c r="X35" s="20">
        <v>-673133668</v>
      </c>
      <c r="Y35" s="20">
        <v>-204592809</v>
      </c>
      <c r="Z35" s="21">
        <v>30.394083482390897</v>
      </c>
      <c r="AA35" s="22">
        <v>-891118686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3848215868</v>
      </c>
      <c r="D37" s="29">
        <f t="shared" ref="D37:Y37" si="3">SUM(D29:D36)</f>
        <v>0</v>
      </c>
      <c r="E37" s="30">
        <f t="shared" si="3"/>
        <v>3034025686</v>
      </c>
      <c r="F37" s="31">
        <f t="shared" si="3"/>
        <v>-876423427</v>
      </c>
      <c r="G37" s="31">
        <f t="shared" si="3"/>
        <v>3599568978</v>
      </c>
      <c r="H37" s="31">
        <f t="shared" si="3"/>
        <v>366885381</v>
      </c>
      <c r="I37" s="31">
        <f t="shared" si="3"/>
        <v>432646784</v>
      </c>
      <c r="J37" s="31">
        <f t="shared" si="3"/>
        <v>4399101143</v>
      </c>
      <c r="K37" s="31">
        <f t="shared" si="3"/>
        <v>147784984</v>
      </c>
      <c r="L37" s="31">
        <f t="shared" si="3"/>
        <v>136291115</v>
      </c>
      <c r="M37" s="31">
        <f t="shared" si="3"/>
        <v>-153988152</v>
      </c>
      <c r="N37" s="31">
        <f t="shared" si="3"/>
        <v>130087947</v>
      </c>
      <c r="O37" s="31">
        <f t="shared" si="3"/>
        <v>403260369</v>
      </c>
      <c r="P37" s="31">
        <f t="shared" si="3"/>
        <v>140767343</v>
      </c>
      <c r="Q37" s="31">
        <f t="shared" si="3"/>
        <v>159091992</v>
      </c>
      <c r="R37" s="31">
        <f t="shared" si="3"/>
        <v>703119704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5232308794</v>
      </c>
      <c r="X37" s="31">
        <f t="shared" si="3"/>
        <v>-662112232</v>
      </c>
      <c r="Y37" s="31">
        <f t="shared" si="3"/>
        <v>5894421026</v>
      </c>
      <c r="Z37" s="32">
        <f>+IF(X37&lt;&gt;0,+(Y37/X37)*100,0)</f>
        <v>-890.24499792053382</v>
      </c>
      <c r="AA37" s="33">
        <f>SUM(AA29:AA36)</f>
        <v>-876423427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4764689924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3573517437</v>
      </c>
      <c r="Y41" s="20">
        <v>-3573517437</v>
      </c>
      <c r="Z41" s="21">
        <v>-100</v>
      </c>
      <c r="AA41" s="22">
        <v>4764689924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4764689924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3573517437</v>
      </c>
      <c r="Y43" s="36">
        <f t="shared" si="4"/>
        <v>-3573517437</v>
      </c>
      <c r="Z43" s="37">
        <f>+IF(X43&lt;&gt;0,+(Y43/X43)*100,0)</f>
        <v>-100</v>
      </c>
      <c r="AA43" s="38">
        <f>SUM(AA39:AA42)</f>
        <v>4764689924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3848215868</v>
      </c>
      <c r="D44" s="29">
        <f>+D37+D43</f>
        <v>0</v>
      </c>
      <c r="E44" s="30">
        <f t="shared" si="5"/>
        <v>3034025686</v>
      </c>
      <c r="F44" s="31">
        <f t="shared" si="5"/>
        <v>3888266497</v>
      </c>
      <c r="G44" s="31">
        <f t="shared" si="5"/>
        <v>3599568978</v>
      </c>
      <c r="H44" s="31">
        <f t="shared" si="5"/>
        <v>366885381</v>
      </c>
      <c r="I44" s="31">
        <f t="shared" si="5"/>
        <v>432646784</v>
      </c>
      <c r="J44" s="31">
        <f t="shared" si="5"/>
        <v>4399101143</v>
      </c>
      <c r="K44" s="31">
        <f t="shared" si="5"/>
        <v>147784984</v>
      </c>
      <c r="L44" s="31">
        <f t="shared" si="5"/>
        <v>136291115</v>
      </c>
      <c r="M44" s="31">
        <f t="shared" si="5"/>
        <v>-153988152</v>
      </c>
      <c r="N44" s="31">
        <f t="shared" si="5"/>
        <v>130087947</v>
      </c>
      <c r="O44" s="31">
        <f t="shared" si="5"/>
        <v>403260369</v>
      </c>
      <c r="P44" s="31">
        <f t="shared" si="5"/>
        <v>140767343</v>
      </c>
      <c r="Q44" s="31">
        <f t="shared" si="5"/>
        <v>159091992</v>
      </c>
      <c r="R44" s="31">
        <f t="shared" si="5"/>
        <v>703119704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5232308794</v>
      </c>
      <c r="X44" s="31">
        <f t="shared" si="5"/>
        <v>2911405205</v>
      </c>
      <c r="Y44" s="31">
        <f t="shared" si="5"/>
        <v>2320903589</v>
      </c>
      <c r="Z44" s="32">
        <f>+IF(X44&lt;&gt;0,+(Y44/X44)*100,0)</f>
        <v>79.717642360950578</v>
      </c>
      <c r="AA44" s="33">
        <f>+AA37+AA43</f>
        <v>3888266497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-1585399536</v>
      </c>
      <c r="D45" s="42">
        <f t="shared" si="6"/>
        <v>0</v>
      </c>
      <c r="E45" s="43">
        <f t="shared" si="6"/>
        <v>747381489</v>
      </c>
      <c r="F45" s="44">
        <f t="shared" si="6"/>
        <v>-2262371485</v>
      </c>
      <c r="G45" s="44">
        <f t="shared" si="6"/>
        <v>-1110039436</v>
      </c>
      <c r="H45" s="44">
        <f t="shared" si="6"/>
        <v>-345551438</v>
      </c>
      <c r="I45" s="44">
        <f t="shared" si="6"/>
        <v>-392764480</v>
      </c>
      <c r="J45" s="44">
        <f t="shared" si="6"/>
        <v>-1848355354</v>
      </c>
      <c r="K45" s="44">
        <f t="shared" si="6"/>
        <v>-207817666</v>
      </c>
      <c r="L45" s="44">
        <f t="shared" si="6"/>
        <v>-109991921</v>
      </c>
      <c r="M45" s="44">
        <f t="shared" si="6"/>
        <v>82528945</v>
      </c>
      <c r="N45" s="44">
        <f t="shared" si="6"/>
        <v>-235280642</v>
      </c>
      <c r="O45" s="44">
        <f t="shared" si="6"/>
        <v>-377159965</v>
      </c>
      <c r="P45" s="44">
        <f t="shared" si="6"/>
        <v>-55867459</v>
      </c>
      <c r="Q45" s="44">
        <f t="shared" si="6"/>
        <v>-212633859</v>
      </c>
      <c r="R45" s="44">
        <f t="shared" si="6"/>
        <v>-645661283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-2729297279</v>
      </c>
      <c r="X45" s="44">
        <f t="shared" si="6"/>
        <v>-1698055289</v>
      </c>
      <c r="Y45" s="44">
        <f t="shared" si="6"/>
        <v>-1031241990</v>
      </c>
      <c r="Z45" s="45">
        <f>+IF(X45&lt;&gt;0,+(Y45/X45)*100,0)</f>
        <v>60.730766346678124</v>
      </c>
      <c r="AA45" s="46">
        <f>+AA26-AA44</f>
        <v>-2262371485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-487763274</v>
      </c>
      <c r="D47" s="18"/>
      <c r="E47" s="19">
        <v>-95110154</v>
      </c>
      <c r="F47" s="20">
        <v>-452601098</v>
      </c>
      <c r="G47" s="20">
        <v>-567427607</v>
      </c>
      <c r="H47" s="20">
        <v>-551199533</v>
      </c>
      <c r="I47" s="20">
        <v>-69872078</v>
      </c>
      <c r="J47" s="20">
        <v>-1188499218</v>
      </c>
      <c r="K47" s="20">
        <v>-74529907</v>
      </c>
      <c r="L47" s="20">
        <v>2143722</v>
      </c>
      <c r="M47" s="20">
        <v>107490327</v>
      </c>
      <c r="N47" s="20">
        <v>35104142</v>
      </c>
      <c r="O47" s="20">
        <v>-181666513</v>
      </c>
      <c r="P47" s="20">
        <v>54357331</v>
      </c>
      <c r="Q47" s="20">
        <v>-17596828</v>
      </c>
      <c r="R47" s="20">
        <v>-144906010</v>
      </c>
      <c r="S47" s="20"/>
      <c r="T47" s="20"/>
      <c r="U47" s="20"/>
      <c r="V47" s="20"/>
      <c r="W47" s="20">
        <v>-1298301086</v>
      </c>
      <c r="X47" s="20">
        <v>-339450831</v>
      </c>
      <c r="Y47" s="20">
        <v>-958850255</v>
      </c>
      <c r="Z47" s="47">
        <v>282.47102891906013</v>
      </c>
      <c r="AA47" s="22">
        <v>-452601098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-487763274</v>
      </c>
      <c r="D50" s="50">
        <f t="shared" ref="D50:Y50" si="7">SUM(D47:D49)</f>
        <v>0</v>
      </c>
      <c r="E50" s="51">
        <f t="shared" si="7"/>
        <v>-95110154</v>
      </c>
      <c r="F50" s="52">
        <f t="shared" si="7"/>
        <v>-452601098</v>
      </c>
      <c r="G50" s="52">
        <f t="shared" si="7"/>
        <v>-567427607</v>
      </c>
      <c r="H50" s="52">
        <f t="shared" si="7"/>
        <v>-551199533</v>
      </c>
      <c r="I50" s="52">
        <f t="shared" si="7"/>
        <v>-69872078</v>
      </c>
      <c r="J50" s="52">
        <f t="shared" si="7"/>
        <v>-1188499218</v>
      </c>
      <c r="K50" s="52">
        <f t="shared" si="7"/>
        <v>-74529907</v>
      </c>
      <c r="L50" s="52">
        <f t="shared" si="7"/>
        <v>2143722</v>
      </c>
      <c r="M50" s="52">
        <f t="shared" si="7"/>
        <v>107490327</v>
      </c>
      <c r="N50" s="52">
        <f t="shared" si="7"/>
        <v>35104142</v>
      </c>
      <c r="O50" s="52">
        <f t="shared" si="7"/>
        <v>-181666513</v>
      </c>
      <c r="P50" s="52">
        <f t="shared" si="7"/>
        <v>54357331</v>
      </c>
      <c r="Q50" s="52">
        <f t="shared" si="7"/>
        <v>-17596828</v>
      </c>
      <c r="R50" s="52">
        <f t="shared" si="7"/>
        <v>-144906010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-1298301086</v>
      </c>
      <c r="X50" s="52">
        <f t="shared" si="7"/>
        <v>-339450831</v>
      </c>
      <c r="Y50" s="52">
        <f t="shared" si="7"/>
        <v>-958850255</v>
      </c>
      <c r="Z50" s="53">
        <f>+IF(X50&lt;&gt;0,+(Y50/X50)*100,0)</f>
        <v>282.47102891906013</v>
      </c>
      <c r="AA50" s="54">
        <f>SUM(AA47:AA49)</f>
        <v>-452601098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42967806</v>
      </c>
      <c r="D7" s="18"/>
      <c r="E7" s="19">
        <v>218798000</v>
      </c>
      <c r="F7" s="20">
        <v>84831492</v>
      </c>
      <c r="G7" s="20">
        <v>39506152</v>
      </c>
      <c r="H7" s="20">
        <v>12720308</v>
      </c>
      <c r="I7" s="20">
        <v>-2808851</v>
      </c>
      <c r="J7" s="20">
        <v>49417609</v>
      </c>
      <c r="K7" s="20">
        <v>-3504934</v>
      </c>
      <c r="L7" s="20">
        <v>2538880</v>
      </c>
      <c r="M7" s="20">
        <v>-687001</v>
      </c>
      <c r="N7" s="20">
        <v>-1653055</v>
      </c>
      <c r="O7" s="20">
        <v>-1172047</v>
      </c>
      <c r="P7" s="20">
        <v>1895650</v>
      </c>
      <c r="Q7" s="20">
        <v>-334374</v>
      </c>
      <c r="R7" s="20">
        <v>389229</v>
      </c>
      <c r="S7" s="20"/>
      <c r="T7" s="20"/>
      <c r="U7" s="20"/>
      <c r="V7" s="20"/>
      <c r="W7" s="20">
        <v>48153783</v>
      </c>
      <c r="X7" s="20">
        <v>63623619</v>
      </c>
      <c r="Y7" s="20">
        <v>-15469836</v>
      </c>
      <c r="Z7" s="21">
        <v>-24.314611842498302</v>
      </c>
      <c r="AA7" s="22">
        <v>84831492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42967806</v>
      </c>
      <c r="D13" s="29">
        <f>SUM(D6:D12)</f>
        <v>0</v>
      </c>
      <c r="E13" s="30">
        <f t="shared" si="0"/>
        <v>218798000</v>
      </c>
      <c r="F13" s="31">
        <f t="shared" si="0"/>
        <v>84831492</v>
      </c>
      <c r="G13" s="31">
        <f t="shared" si="0"/>
        <v>39506152</v>
      </c>
      <c r="H13" s="31">
        <f t="shared" si="0"/>
        <v>12720308</v>
      </c>
      <c r="I13" s="31">
        <f t="shared" si="0"/>
        <v>-2808851</v>
      </c>
      <c r="J13" s="31">
        <f t="shared" si="0"/>
        <v>49417609</v>
      </c>
      <c r="K13" s="31">
        <f t="shared" si="0"/>
        <v>-3504934</v>
      </c>
      <c r="L13" s="31">
        <f t="shared" si="0"/>
        <v>2538880</v>
      </c>
      <c r="M13" s="31">
        <f t="shared" si="0"/>
        <v>-687001</v>
      </c>
      <c r="N13" s="31">
        <f t="shared" si="0"/>
        <v>-1653055</v>
      </c>
      <c r="O13" s="31">
        <f t="shared" si="0"/>
        <v>-1172047</v>
      </c>
      <c r="P13" s="31">
        <f t="shared" si="0"/>
        <v>1895650</v>
      </c>
      <c r="Q13" s="31">
        <f t="shared" si="0"/>
        <v>-334374</v>
      </c>
      <c r="R13" s="31">
        <f t="shared" si="0"/>
        <v>389229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48153783</v>
      </c>
      <c r="X13" s="31">
        <f t="shared" si="0"/>
        <v>63623619</v>
      </c>
      <c r="Y13" s="31">
        <f t="shared" si="0"/>
        <v>-15469836</v>
      </c>
      <c r="Z13" s="32">
        <f>+IF(X13&lt;&gt;0,+(Y13/X13)*100,0)</f>
        <v>-24.314611842498302</v>
      </c>
      <c r="AA13" s="33">
        <f>SUM(AA6:AA12)</f>
        <v>84831492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432480814</v>
      </c>
      <c r="D17" s="18"/>
      <c r="E17" s="19">
        <v>715629809</v>
      </c>
      <c r="F17" s="20">
        <v>723390704</v>
      </c>
      <c r="G17" s="24">
        <v>462134712</v>
      </c>
      <c r="H17" s="24">
        <v>-50842748</v>
      </c>
      <c r="I17" s="24">
        <v>20306565</v>
      </c>
      <c r="J17" s="20">
        <v>431598529</v>
      </c>
      <c r="K17" s="24">
        <v>2604169</v>
      </c>
      <c r="L17" s="24">
        <v>2484974</v>
      </c>
      <c r="M17" s="20">
        <v>2351064</v>
      </c>
      <c r="N17" s="24">
        <v>7440207</v>
      </c>
      <c r="O17" s="24">
        <v>-2128367</v>
      </c>
      <c r="P17" s="24">
        <v>1245707</v>
      </c>
      <c r="Q17" s="20">
        <v>-2366129</v>
      </c>
      <c r="R17" s="24">
        <v>-3248789</v>
      </c>
      <c r="S17" s="24"/>
      <c r="T17" s="20"/>
      <c r="U17" s="24"/>
      <c r="V17" s="24"/>
      <c r="W17" s="24">
        <v>435789947</v>
      </c>
      <c r="X17" s="20">
        <v>542243139</v>
      </c>
      <c r="Y17" s="24">
        <v>-106453192</v>
      </c>
      <c r="Z17" s="25">
        <v>-19.632003495022555</v>
      </c>
      <c r="AA17" s="26">
        <v>723390704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373213</v>
      </c>
      <c r="D21" s="18"/>
      <c r="E21" s="19">
        <v>979105</v>
      </c>
      <c r="F21" s="20">
        <v>373213</v>
      </c>
      <c r="G21" s="20">
        <v>373213</v>
      </c>
      <c r="H21" s="20"/>
      <c r="I21" s="20"/>
      <c r="J21" s="20">
        <v>373213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373213</v>
      </c>
      <c r="X21" s="20">
        <v>226818</v>
      </c>
      <c r="Y21" s="20">
        <v>146395</v>
      </c>
      <c r="Z21" s="21">
        <v>64.542937509368741</v>
      </c>
      <c r="AA21" s="22">
        <v>373213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432854027</v>
      </c>
      <c r="D25" s="29">
        <f t="shared" ref="D25:Y25" si="1">SUM(D15:D24)</f>
        <v>0</v>
      </c>
      <c r="E25" s="35">
        <f t="shared" si="1"/>
        <v>716608914</v>
      </c>
      <c r="F25" s="36">
        <f t="shared" si="1"/>
        <v>723763917</v>
      </c>
      <c r="G25" s="36">
        <f t="shared" si="1"/>
        <v>462507925</v>
      </c>
      <c r="H25" s="36">
        <f t="shared" si="1"/>
        <v>-50842748</v>
      </c>
      <c r="I25" s="36">
        <f t="shared" si="1"/>
        <v>20306565</v>
      </c>
      <c r="J25" s="36">
        <f t="shared" si="1"/>
        <v>431971742</v>
      </c>
      <c r="K25" s="36">
        <f t="shared" si="1"/>
        <v>2604169</v>
      </c>
      <c r="L25" s="36">
        <f t="shared" si="1"/>
        <v>2484974</v>
      </c>
      <c r="M25" s="36">
        <f t="shared" si="1"/>
        <v>2351064</v>
      </c>
      <c r="N25" s="36">
        <f t="shared" si="1"/>
        <v>7440207</v>
      </c>
      <c r="O25" s="36">
        <f t="shared" si="1"/>
        <v>-2128367</v>
      </c>
      <c r="P25" s="36">
        <f t="shared" si="1"/>
        <v>1245707</v>
      </c>
      <c r="Q25" s="36">
        <f t="shared" si="1"/>
        <v>-2366129</v>
      </c>
      <c r="R25" s="36">
        <f t="shared" si="1"/>
        <v>-3248789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436163160</v>
      </c>
      <c r="X25" s="36">
        <f t="shared" si="1"/>
        <v>542469957</v>
      </c>
      <c r="Y25" s="36">
        <f t="shared" si="1"/>
        <v>-106306797</v>
      </c>
      <c r="Z25" s="37">
        <f>+IF(X25&lt;&gt;0,+(Y25/X25)*100,0)</f>
        <v>-19.596808197066661</v>
      </c>
      <c r="AA25" s="38">
        <f>SUM(AA15:AA24)</f>
        <v>723763917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475821833</v>
      </c>
      <c r="D26" s="29">
        <f>+D13+D25</f>
        <v>0</v>
      </c>
      <c r="E26" s="30">
        <f t="shared" si="2"/>
        <v>935406914</v>
      </c>
      <c r="F26" s="31">
        <f t="shared" si="2"/>
        <v>808595409</v>
      </c>
      <c r="G26" s="31">
        <f t="shared" si="2"/>
        <v>502014077</v>
      </c>
      <c r="H26" s="31">
        <f t="shared" si="2"/>
        <v>-38122440</v>
      </c>
      <c r="I26" s="31">
        <f t="shared" si="2"/>
        <v>17497714</v>
      </c>
      <c r="J26" s="31">
        <f t="shared" si="2"/>
        <v>481389351</v>
      </c>
      <c r="K26" s="31">
        <f t="shared" si="2"/>
        <v>-900765</v>
      </c>
      <c r="L26" s="31">
        <f t="shared" si="2"/>
        <v>5023854</v>
      </c>
      <c r="M26" s="31">
        <f t="shared" si="2"/>
        <v>1664063</v>
      </c>
      <c r="N26" s="31">
        <f t="shared" si="2"/>
        <v>5787152</v>
      </c>
      <c r="O26" s="31">
        <f t="shared" si="2"/>
        <v>-3300414</v>
      </c>
      <c r="P26" s="31">
        <f t="shared" si="2"/>
        <v>3141357</v>
      </c>
      <c r="Q26" s="31">
        <f t="shared" si="2"/>
        <v>-2700503</v>
      </c>
      <c r="R26" s="31">
        <f t="shared" si="2"/>
        <v>-2859560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484316943</v>
      </c>
      <c r="X26" s="31">
        <f t="shared" si="2"/>
        <v>606093576</v>
      </c>
      <c r="Y26" s="31">
        <f t="shared" si="2"/>
        <v>-121776633</v>
      </c>
      <c r="Z26" s="32">
        <f>+IF(X26&lt;&gt;0,+(Y26/X26)*100,0)</f>
        <v>-20.092051429365419</v>
      </c>
      <c r="AA26" s="33">
        <f>+AA13+AA25</f>
        <v>808595409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-112678</v>
      </c>
      <c r="Q32" s="20">
        <v>1</v>
      </c>
      <c r="R32" s="20">
        <v>-112677</v>
      </c>
      <c r="S32" s="20"/>
      <c r="T32" s="20"/>
      <c r="U32" s="20"/>
      <c r="V32" s="20"/>
      <c r="W32" s="20">
        <v>-112677</v>
      </c>
      <c r="X32" s="20">
        <v>-9</v>
      </c>
      <c r="Y32" s="20">
        <v>-112668</v>
      </c>
      <c r="Z32" s="21">
        <v>1251866.6666666665</v>
      </c>
      <c r="AA32" s="22"/>
    </row>
    <row r="33" spans="1:27" x14ac:dyDescent="0.25">
      <c r="A33" s="23" t="s">
        <v>60</v>
      </c>
      <c r="B33" s="17" t="s">
        <v>32</v>
      </c>
      <c r="C33" s="18">
        <v>14143725</v>
      </c>
      <c r="D33" s="18"/>
      <c r="E33" s="19"/>
      <c r="F33" s="20"/>
      <c r="G33" s="20">
        <v>14187435</v>
      </c>
      <c r="H33" s="20"/>
      <c r="I33" s="20">
        <v>1192859</v>
      </c>
      <c r="J33" s="20">
        <v>15380294</v>
      </c>
      <c r="K33" s="20">
        <v>1337325</v>
      </c>
      <c r="L33" s="20">
        <v>2606</v>
      </c>
      <c r="M33" s="20">
        <v>-483180</v>
      </c>
      <c r="N33" s="20">
        <v>856751</v>
      </c>
      <c r="O33" s="20"/>
      <c r="P33" s="20">
        <v>33000</v>
      </c>
      <c r="Q33" s="20">
        <v>68936</v>
      </c>
      <c r="R33" s="20">
        <v>101936</v>
      </c>
      <c r="S33" s="20"/>
      <c r="T33" s="20"/>
      <c r="U33" s="20"/>
      <c r="V33" s="20"/>
      <c r="W33" s="20">
        <v>16338981</v>
      </c>
      <c r="X33" s="20"/>
      <c r="Y33" s="20">
        <v>16338981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1045324</v>
      </c>
      <c r="D35" s="18"/>
      <c r="E35" s="19"/>
      <c r="F35" s="20"/>
      <c r="G35" s="20">
        <v>1719880</v>
      </c>
      <c r="H35" s="20">
        <v>532917</v>
      </c>
      <c r="I35" s="20">
        <v>-360671</v>
      </c>
      <c r="J35" s="20">
        <v>1892126</v>
      </c>
      <c r="K35" s="20">
        <v>-467210</v>
      </c>
      <c r="L35" s="20">
        <v>323584</v>
      </c>
      <c r="M35" s="20">
        <v>-81286</v>
      </c>
      <c r="N35" s="20">
        <v>-224912</v>
      </c>
      <c r="O35" s="20">
        <v>-151575</v>
      </c>
      <c r="P35" s="20">
        <v>251420</v>
      </c>
      <c r="Q35" s="20">
        <v>-30674</v>
      </c>
      <c r="R35" s="20">
        <v>69171</v>
      </c>
      <c r="S35" s="20"/>
      <c r="T35" s="20"/>
      <c r="U35" s="20"/>
      <c r="V35" s="20"/>
      <c r="W35" s="20">
        <v>1736385</v>
      </c>
      <c r="X35" s="20"/>
      <c r="Y35" s="20">
        <v>1736385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15189049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15907315</v>
      </c>
      <c r="H37" s="31">
        <f t="shared" si="3"/>
        <v>532917</v>
      </c>
      <c r="I37" s="31">
        <f t="shared" si="3"/>
        <v>832188</v>
      </c>
      <c r="J37" s="31">
        <f t="shared" si="3"/>
        <v>17272420</v>
      </c>
      <c r="K37" s="31">
        <f t="shared" si="3"/>
        <v>870115</v>
      </c>
      <c r="L37" s="31">
        <f t="shared" si="3"/>
        <v>326190</v>
      </c>
      <c r="M37" s="31">
        <f t="shared" si="3"/>
        <v>-564466</v>
      </c>
      <c r="N37" s="31">
        <f t="shared" si="3"/>
        <v>631839</v>
      </c>
      <c r="O37" s="31">
        <f t="shared" si="3"/>
        <v>-151575</v>
      </c>
      <c r="P37" s="31">
        <f t="shared" si="3"/>
        <v>171742</v>
      </c>
      <c r="Q37" s="31">
        <f t="shared" si="3"/>
        <v>38263</v>
      </c>
      <c r="R37" s="31">
        <f t="shared" si="3"/>
        <v>58430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17962689</v>
      </c>
      <c r="X37" s="31">
        <f t="shared" si="3"/>
        <v>-9</v>
      </c>
      <c r="Y37" s="31">
        <f t="shared" si="3"/>
        <v>17962698</v>
      </c>
      <c r="Z37" s="32">
        <f>+IF(X37&lt;&gt;0,+(Y37/X37)*100,0)</f>
        <v>-199585533.33333331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15189049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15907315</v>
      </c>
      <c r="H44" s="31">
        <f t="shared" si="5"/>
        <v>532917</v>
      </c>
      <c r="I44" s="31">
        <f t="shared" si="5"/>
        <v>832188</v>
      </c>
      <c r="J44" s="31">
        <f t="shared" si="5"/>
        <v>17272420</v>
      </c>
      <c r="K44" s="31">
        <f t="shared" si="5"/>
        <v>870115</v>
      </c>
      <c r="L44" s="31">
        <f t="shared" si="5"/>
        <v>326190</v>
      </c>
      <c r="M44" s="31">
        <f t="shared" si="5"/>
        <v>-564466</v>
      </c>
      <c r="N44" s="31">
        <f t="shared" si="5"/>
        <v>631839</v>
      </c>
      <c r="O44" s="31">
        <f t="shared" si="5"/>
        <v>-151575</v>
      </c>
      <c r="P44" s="31">
        <f t="shared" si="5"/>
        <v>171742</v>
      </c>
      <c r="Q44" s="31">
        <f t="shared" si="5"/>
        <v>38263</v>
      </c>
      <c r="R44" s="31">
        <f t="shared" si="5"/>
        <v>58430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17962689</v>
      </c>
      <c r="X44" s="31">
        <f t="shared" si="5"/>
        <v>-9</v>
      </c>
      <c r="Y44" s="31">
        <f t="shared" si="5"/>
        <v>17962698</v>
      </c>
      <c r="Z44" s="32">
        <f>+IF(X44&lt;&gt;0,+(Y44/X44)*100,0)</f>
        <v>-199585533.33333331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460632784</v>
      </c>
      <c r="D45" s="42">
        <f t="shared" si="6"/>
        <v>0</v>
      </c>
      <c r="E45" s="43">
        <f t="shared" si="6"/>
        <v>935406914</v>
      </c>
      <c r="F45" s="44">
        <f t="shared" si="6"/>
        <v>808595409</v>
      </c>
      <c r="G45" s="44">
        <f t="shared" si="6"/>
        <v>486106762</v>
      </c>
      <c r="H45" s="44">
        <f t="shared" si="6"/>
        <v>-38655357</v>
      </c>
      <c r="I45" s="44">
        <f t="shared" si="6"/>
        <v>16665526</v>
      </c>
      <c r="J45" s="44">
        <f t="shared" si="6"/>
        <v>464116931</v>
      </c>
      <c r="K45" s="44">
        <f t="shared" si="6"/>
        <v>-1770880</v>
      </c>
      <c r="L45" s="44">
        <f t="shared" si="6"/>
        <v>4697664</v>
      </c>
      <c r="M45" s="44">
        <f t="shared" si="6"/>
        <v>2228529</v>
      </c>
      <c r="N45" s="44">
        <f t="shared" si="6"/>
        <v>5155313</v>
      </c>
      <c r="O45" s="44">
        <f t="shared" si="6"/>
        <v>-3148839</v>
      </c>
      <c r="P45" s="44">
        <f t="shared" si="6"/>
        <v>2969615</v>
      </c>
      <c r="Q45" s="44">
        <f t="shared" si="6"/>
        <v>-2738766</v>
      </c>
      <c r="R45" s="44">
        <f t="shared" si="6"/>
        <v>-2917990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466354254</v>
      </c>
      <c r="X45" s="44">
        <f t="shared" si="6"/>
        <v>606093585</v>
      </c>
      <c r="Y45" s="44">
        <f t="shared" si="6"/>
        <v>-139739331</v>
      </c>
      <c r="Z45" s="45">
        <f>+IF(X45&lt;&gt;0,+(Y45/X45)*100,0)</f>
        <v>-23.055735031414333</v>
      </c>
      <c r="AA45" s="46">
        <f>+AA26-AA44</f>
        <v>808595409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91442621</v>
      </c>
      <c r="D47" s="18"/>
      <c r="E47" s="19">
        <v>32968545</v>
      </c>
      <c r="F47" s="20">
        <v>65937090</v>
      </c>
      <c r="G47" s="20">
        <v>84123893</v>
      </c>
      <c r="H47" s="20">
        <v>35203730</v>
      </c>
      <c r="I47" s="20">
        <v>-20420604</v>
      </c>
      <c r="J47" s="20">
        <v>98907019</v>
      </c>
      <c r="K47" s="20">
        <v>2745194</v>
      </c>
      <c r="L47" s="20">
        <v>5511181</v>
      </c>
      <c r="M47" s="20">
        <v>-6838932</v>
      </c>
      <c r="N47" s="20">
        <v>1417443</v>
      </c>
      <c r="O47" s="20">
        <v>12566810</v>
      </c>
      <c r="P47" s="20">
        <v>-118248</v>
      </c>
      <c r="Q47" s="20">
        <v>6213708</v>
      </c>
      <c r="R47" s="20">
        <v>18662270</v>
      </c>
      <c r="S47" s="20"/>
      <c r="T47" s="20"/>
      <c r="U47" s="20"/>
      <c r="V47" s="20"/>
      <c r="W47" s="20">
        <v>118986732</v>
      </c>
      <c r="X47" s="20">
        <v>42472740</v>
      </c>
      <c r="Y47" s="20">
        <v>76513992</v>
      </c>
      <c r="Z47" s="47">
        <v>180.14847170208469</v>
      </c>
      <c r="AA47" s="22">
        <v>65937090</v>
      </c>
    </row>
    <row r="48" spans="1:27" x14ac:dyDescent="0.25">
      <c r="A48" s="23" t="s">
        <v>73</v>
      </c>
      <c r="B48" s="17" t="s">
        <v>32</v>
      </c>
      <c r="C48" s="18">
        <v>-5882492</v>
      </c>
      <c r="D48" s="18"/>
      <c r="E48" s="19"/>
      <c r="F48" s="20"/>
      <c r="G48" s="20">
        <v>-5489887</v>
      </c>
      <c r="H48" s="20">
        <v>-392604</v>
      </c>
      <c r="I48" s="20"/>
      <c r="J48" s="20">
        <v>-5882491</v>
      </c>
      <c r="K48" s="20"/>
      <c r="L48" s="20"/>
      <c r="M48" s="20">
        <v>-984713</v>
      </c>
      <c r="N48" s="20">
        <v>-984713</v>
      </c>
      <c r="O48" s="20"/>
      <c r="P48" s="20">
        <v>-27356</v>
      </c>
      <c r="Q48" s="20">
        <v>-33314</v>
      </c>
      <c r="R48" s="20">
        <v>-60670</v>
      </c>
      <c r="S48" s="20"/>
      <c r="T48" s="20"/>
      <c r="U48" s="20"/>
      <c r="V48" s="20"/>
      <c r="W48" s="20">
        <v>-6927874</v>
      </c>
      <c r="X48" s="20"/>
      <c r="Y48" s="20">
        <v>-6927874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85560129</v>
      </c>
      <c r="D50" s="50">
        <f t="shared" ref="D50:Y50" si="7">SUM(D47:D49)</f>
        <v>0</v>
      </c>
      <c r="E50" s="51">
        <f t="shared" si="7"/>
        <v>32968545</v>
      </c>
      <c r="F50" s="52">
        <f t="shared" si="7"/>
        <v>65937090</v>
      </c>
      <c r="G50" s="52">
        <f t="shared" si="7"/>
        <v>78634006</v>
      </c>
      <c r="H50" s="52">
        <f t="shared" si="7"/>
        <v>34811126</v>
      </c>
      <c r="I50" s="52">
        <f t="shared" si="7"/>
        <v>-20420604</v>
      </c>
      <c r="J50" s="52">
        <f t="shared" si="7"/>
        <v>93024528</v>
      </c>
      <c r="K50" s="52">
        <f t="shared" si="7"/>
        <v>2745194</v>
      </c>
      <c r="L50" s="52">
        <f t="shared" si="7"/>
        <v>5511181</v>
      </c>
      <c r="M50" s="52">
        <f t="shared" si="7"/>
        <v>-7823645</v>
      </c>
      <c r="N50" s="52">
        <f t="shared" si="7"/>
        <v>432730</v>
      </c>
      <c r="O50" s="52">
        <f t="shared" si="7"/>
        <v>12566810</v>
      </c>
      <c r="P50" s="52">
        <f t="shared" si="7"/>
        <v>-145604</v>
      </c>
      <c r="Q50" s="52">
        <f t="shared" si="7"/>
        <v>6180394</v>
      </c>
      <c r="R50" s="52">
        <f t="shared" si="7"/>
        <v>18601600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112058858</v>
      </c>
      <c r="X50" s="52">
        <f t="shared" si="7"/>
        <v>42472740</v>
      </c>
      <c r="Y50" s="52">
        <f t="shared" si="7"/>
        <v>69586118</v>
      </c>
      <c r="Z50" s="53">
        <f>+IF(X50&lt;&gt;0,+(Y50/X50)*100,0)</f>
        <v>163.83712941524377</v>
      </c>
      <c r="AA50" s="54">
        <f>SUM(AA47:AA49)</f>
        <v>65937090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-166980887</v>
      </c>
      <c r="D6" s="18"/>
      <c r="E6" s="19">
        <v>1692529</v>
      </c>
      <c r="F6" s="20">
        <v>45805524</v>
      </c>
      <c r="G6" s="20">
        <v>-52156189</v>
      </c>
      <c r="H6" s="20">
        <v>-164375202</v>
      </c>
      <c r="I6" s="20">
        <v>-25697042</v>
      </c>
      <c r="J6" s="20">
        <v>-242228433</v>
      </c>
      <c r="K6" s="20">
        <v>35582914</v>
      </c>
      <c r="L6" s="20">
        <v>-26069053</v>
      </c>
      <c r="M6" s="20">
        <v>-13439913</v>
      </c>
      <c r="N6" s="20">
        <v>-3926052</v>
      </c>
      <c r="O6" s="20">
        <v>3557117</v>
      </c>
      <c r="P6" s="20">
        <v>12682332</v>
      </c>
      <c r="Q6" s="20">
        <v>23183070</v>
      </c>
      <c r="R6" s="20">
        <v>39422519</v>
      </c>
      <c r="S6" s="20"/>
      <c r="T6" s="20"/>
      <c r="U6" s="20"/>
      <c r="V6" s="20"/>
      <c r="W6" s="20">
        <v>-206731966</v>
      </c>
      <c r="X6" s="20">
        <v>18914552</v>
      </c>
      <c r="Y6" s="20">
        <v>-225646518</v>
      </c>
      <c r="Z6" s="21">
        <v>-1192.9783903948664</v>
      </c>
      <c r="AA6" s="22">
        <v>45805524</v>
      </c>
    </row>
    <row r="7" spans="1:27" x14ac:dyDescent="0.25">
      <c r="A7" s="23" t="s">
        <v>35</v>
      </c>
      <c r="B7" s="17" t="s">
        <v>32</v>
      </c>
      <c r="C7" s="18">
        <v>87303997</v>
      </c>
      <c r="D7" s="18"/>
      <c r="E7" s="19">
        <v>25610238</v>
      </c>
      <c r="F7" s="20">
        <v>56492214</v>
      </c>
      <c r="G7" s="20">
        <v>268789252</v>
      </c>
      <c r="H7" s="20">
        <v>-23542694</v>
      </c>
      <c r="I7" s="20">
        <v>9570077</v>
      </c>
      <c r="J7" s="20">
        <v>254816635</v>
      </c>
      <c r="K7" s="20">
        <v>-1957281</v>
      </c>
      <c r="L7" s="20">
        <v>-77597929</v>
      </c>
      <c r="M7" s="20">
        <v>8317766</v>
      </c>
      <c r="N7" s="20">
        <v>-71237444</v>
      </c>
      <c r="O7" s="20">
        <v>5798678</v>
      </c>
      <c r="P7" s="20">
        <v>-11111099</v>
      </c>
      <c r="Q7" s="20">
        <v>5205872</v>
      </c>
      <c r="R7" s="20">
        <v>-106549</v>
      </c>
      <c r="S7" s="20"/>
      <c r="T7" s="20"/>
      <c r="U7" s="20"/>
      <c r="V7" s="20"/>
      <c r="W7" s="20">
        <v>183472642</v>
      </c>
      <c r="X7" s="20">
        <v>31560464</v>
      </c>
      <c r="Y7" s="20">
        <v>151912178</v>
      </c>
      <c r="Z7" s="21">
        <v>481.33696006497246</v>
      </c>
      <c r="AA7" s="22">
        <v>56492214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-105220352</v>
      </c>
      <c r="F8" s="20">
        <v>-114011005</v>
      </c>
      <c r="G8" s="20"/>
      <c r="H8" s="20">
        <v>-212</v>
      </c>
      <c r="I8" s="20"/>
      <c r="J8" s="20">
        <v>-212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-212</v>
      </c>
      <c r="X8" s="20">
        <v>-82431529</v>
      </c>
      <c r="Y8" s="20">
        <v>82431317</v>
      </c>
      <c r="Z8" s="21">
        <v>-99.999742816853484</v>
      </c>
      <c r="AA8" s="22">
        <v>-114011005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-12629242</v>
      </c>
      <c r="D10" s="18"/>
      <c r="E10" s="19"/>
      <c r="F10" s="20"/>
      <c r="G10" s="20">
        <v>-13161773</v>
      </c>
      <c r="H10" s="20">
        <v>-1269753</v>
      </c>
      <c r="I10" s="20">
        <v>-854332</v>
      </c>
      <c r="J10" s="20">
        <v>-15285858</v>
      </c>
      <c r="K10" s="20">
        <v>-633664</v>
      </c>
      <c r="L10" s="20">
        <v>-1417262</v>
      </c>
      <c r="M10" s="20">
        <v>-704993</v>
      </c>
      <c r="N10" s="20">
        <v>-2755919</v>
      </c>
      <c r="O10" s="20">
        <v>-2017473</v>
      </c>
      <c r="P10" s="20">
        <v>-2084064</v>
      </c>
      <c r="Q10" s="20">
        <v>-1774116</v>
      </c>
      <c r="R10" s="20">
        <v>-5875653</v>
      </c>
      <c r="S10" s="20"/>
      <c r="T10" s="20"/>
      <c r="U10" s="20"/>
      <c r="V10" s="20"/>
      <c r="W10" s="20">
        <v>-23917430</v>
      </c>
      <c r="X10" s="20"/>
      <c r="Y10" s="20">
        <v>-23917430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19375792</v>
      </c>
      <c r="D11" s="18"/>
      <c r="E11" s="19"/>
      <c r="F11" s="20"/>
      <c r="G11" s="24">
        <v>11881636</v>
      </c>
      <c r="H11" s="24">
        <v>702907</v>
      </c>
      <c r="I11" s="24">
        <v>1826861</v>
      </c>
      <c r="J11" s="20">
        <v>14411404</v>
      </c>
      <c r="K11" s="24">
        <v>3672237</v>
      </c>
      <c r="L11" s="24">
        <v>-1578639</v>
      </c>
      <c r="M11" s="20">
        <v>-1479312</v>
      </c>
      <c r="N11" s="24">
        <v>614286</v>
      </c>
      <c r="O11" s="24">
        <v>3200</v>
      </c>
      <c r="P11" s="24">
        <v>1962226</v>
      </c>
      <c r="Q11" s="20">
        <v>1826146</v>
      </c>
      <c r="R11" s="24">
        <v>3791572</v>
      </c>
      <c r="S11" s="24"/>
      <c r="T11" s="20"/>
      <c r="U11" s="24"/>
      <c r="V11" s="24"/>
      <c r="W11" s="24">
        <v>18817262</v>
      </c>
      <c r="X11" s="20"/>
      <c r="Y11" s="24">
        <v>18817262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-91870</v>
      </c>
      <c r="H12" s="20">
        <v>91870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-72930340</v>
      </c>
      <c r="D13" s="29">
        <f>SUM(D6:D12)</f>
        <v>0</v>
      </c>
      <c r="E13" s="30">
        <f t="shared" si="0"/>
        <v>-77917585</v>
      </c>
      <c r="F13" s="31">
        <f t="shared" si="0"/>
        <v>-11713267</v>
      </c>
      <c r="G13" s="31">
        <f t="shared" si="0"/>
        <v>215261056</v>
      </c>
      <c r="H13" s="31">
        <f t="shared" si="0"/>
        <v>-188393084</v>
      </c>
      <c r="I13" s="31">
        <f t="shared" si="0"/>
        <v>-15154436</v>
      </c>
      <c r="J13" s="31">
        <f t="shared" si="0"/>
        <v>11713536</v>
      </c>
      <c r="K13" s="31">
        <f t="shared" si="0"/>
        <v>36664206</v>
      </c>
      <c r="L13" s="31">
        <f t="shared" si="0"/>
        <v>-106662883</v>
      </c>
      <c r="M13" s="31">
        <f t="shared" si="0"/>
        <v>-7306452</v>
      </c>
      <c r="N13" s="31">
        <f t="shared" si="0"/>
        <v>-77305129</v>
      </c>
      <c r="O13" s="31">
        <f t="shared" si="0"/>
        <v>7341522</v>
      </c>
      <c r="P13" s="31">
        <f t="shared" si="0"/>
        <v>1449395</v>
      </c>
      <c r="Q13" s="31">
        <f t="shared" si="0"/>
        <v>28440972</v>
      </c>
      <c r="R13" s="31">
        <f t="shared" si="0"/>
        <v>37231889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-28359704</v>
      </c>
      <c r="X13" s="31">
        <f t="shared" si="0"/>
        <v>-31956513</v>
      </c>
      <c r="Y13" s="31">
        <f t="shared" si="0"/>
        <v>3596809</v>
      </c>
      <c r="Z13" s="32">
        <f>+IF(X13&lt;&gt;0,+(Y13/X13)*100,0)</f>
        <v>-11.255323758258607</v>
      </c>
      <c r="AA13" s="33">
        <f>SUM(AA6:AA12)</f>
        <v>-11713267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223148685</v>
      </c>
      <c r="D17" s="18"/>
      <c r="E17" s="19">
        <v>31058955</v>
      </c>
      <c r="F17" s="20">
        <v>30130450</v>
      </c>
      <c r="G17" s="24">
        <v>231851324</v>
      </c>
      <c r="H17" s="24">
        <v>-19406052</v>
      </c>
      <c r="I17" s="24"/>
      <c r="J17" s="20">
        <v>212445272</v>
      </c>
      <c r="K17" s="24"/>
      <c r="L17" s="24">
        <v>7458444</v>
      </c>
      <c r="M17" s="20">
        <v>6832478</v>
      </c>
      <c r="N17" s="24">
        <v>14290922</v>
      </c>
      <c r="O17" s="24"/>
      <c r="P17" s="24"/>
      <c r="Q17" s="20">
        <v>4154294</v>
      </c>
      <c r="R17" s="24">
        <v>4154294</v>
      </c>
      <c r="S17" s="24"/>
      <c r="T17" s="20"/>
      <c r="U17" s="24"/>
      <c r="V17" s="24"/>
      <c r="W17" s="24">
        <v>230890488</v>
      </c>
      <c r="X17" s="20">
        <v>22922821</v>
      </c>
      <c r="Y17" s="24">
        <v>207967667</v>
      </c>
      <c r="Z17" s="25">
        <v>907.25162928245163</v>
      </c>
      <c r="AA17" s="26">
        <v>30130450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4878311</v>
      </c>
      <c r="D21" s="18"/>
      <c r="E21" s="19"/>
      <c r="F21" s="20"/>
      <c r="G21" s="20">
        <v>2269615</v>
      </c>
      <c r="H21" s="20">
        <v>2608696</v>
      </c>
      <c r="I21" s="20"/>
      <c r="J21" s="20">
        <v>4878311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4878311</v>
      </c>
      <c r="X21" s="20"/>
      <c r="Y21" s="20">
        <v>4878311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228026996</v>
      </c>
      <c r="D25" s="29">
        <f t="shared" ref="D25:Y25" si="1">SUM(D15:D24)</f>
        <v>0</v>
      </c>
      <c r="E25" s="35">
        <f t="shared" si="1"/>
        <v>31058955</v>
      </c>
      <c r="F25" s="36">
        <f t="shared" si="1"/>
        <v>30130450</v>
      </c>
      <c r="G25" s="36">
        <f t="shared" si="1"/>
        <v>234120939</v>
      </c>
      <c r="H25" s="36">
        <f t="shared" si="1"/>
        <v>-16797356</v>
      </c>
      <c r="I25" s="36">
        <f t="shared" si="1"/>
        <v>0</v>
      </c>
      <c r="J25" s="36">
        <f t="shared" si="1"/>
        <v>217323583</v>
      </c>
      <c r="K25" s="36">
        <f t="shared" si="1"/>
        <v>0</v>
      </c>
      <c r="L25" s="36">
        <f t="shared" si="1"/>
        <v>7458444</v>
      </c>
      <c r="M25" s="36">
        <f t="shared" si="1"/>
        <v>6832478</v>
      </c>
      <c r="N25" s="36">
        <f t="shared" si="1"/>
        <v>14290922</v>
      </c>
      <c r="O25" s="36">
        <f t="shared" si="1"/>
        <v>0</v>
      </c>
      <c r="P25" s="36">
        <f t="shared" si="1"/>
        <v>0</v>
      </c>
      <c r="Q25" s="36">
        <f t="shared" si="1"/>
        <v>4154294</v>
      </c>
      <c r="R25" s="36">
        <f t="shared" si="1"/>
        <v>4154294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235768799</v>
      </c>
      <c r="X25" s="36">
        <f t="shared" si="1"/>
        <v>22922821</v>
      </c>
      <c r="Y25" s="36">
        <f t="shared" si="1"/>
        <v>212845978</v>
      </c>
      <c r="Z25" s="37">
        <f>+IF(X25&lt;&gt;0,+(Y25/X25)*100,0)</f>
        <v>928.53308936103451</v>
      </c>
      <c r="AA25" s="38">
        <f>SUM(AA15:AA24)</f>
        <v>30130450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155096656</v>
      </c>
      <c r="D26" s="29">
        <f>+D13+D25</f>
        <v>0</v>
      </c>
      <c r="E26" s="30">
        <f t="shared" si="2"/>
        <v>-46858630</v>
      </c>
      <c r="F26" s="31">
        <f t="shared" si="2"/>
        <v>18417183</v>
      </c>
      <c r="G26" s="31">
        <f t="shared" si="2"/>
        <v>449381995</v>
      </c>
      <c r="H26" s="31">
        <f t="shared" si="2"/>
        <v>-205190440</v>
      </c>
      <c r="I26" s="31">
        <f t="shared" si="2"/>
        <v>-15154436</v>
      </c>
      <c r="J26" s="31">
        <f t="shared" si="2"/>
        <v>229037119</v>
      </c>
      <c r="K26" s="31">
        <f t="shared" si="2"/>
        <v>36664206</v>
      </c>
      <c r="L26" s="31">
        <f t="shared" si="2"/>
        <v>-99204439</v>
      </c>
      <c r="M26" s="31">
        <f t="shared" si="2"/>
        <v>-473974</v>
      </c>
      <c r="N26" s="31">
        <f t="shared" si="2"/>
        <v>-63014207</v>
      </c>
      <c r="O26" s="31">
        <f t="shared" si="2"/>
        <v>7341522</v>
      </c>
      <c r="P26" s="31">
        <f t="shared" si="2"/>
        <v>1449395</v>
      </c>
      <c r="Q26" s="31">
        <f t="shared" si="2"/>
        <v>32595266</v>
      </c>
      <c r="R26" s="31">
        <f t="shared" si="2"/>
        <v>41386183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207409095</v>
      </c>
      <c r="X26" s="31">
        <f t="shared" si="2"/>
        <v>-9033692</v>
      </c>
      <c r="Y26" s="31">
        <f t="shared" si="2"/>
        <v>216442787</v>
      </c>
      <c r="Z26" s="32">
        <f>+IF(X26&lt;&gt;0,+(Y26/X26)*100,0)</f>
        <v>-2395.9504818185078</v>
      </c>
      <c r="AA26" s="33">
        <f>+AA13+AA25</f>
        <v>18417183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2082310</v>
      </c>
      <c r="D31" s="18"/>
      <c r="E31" s="19"/>
      <c r="F31" s="20"/>
      <c r="G31" s="20">
        <v>2078693</v>
      </c>
      <c r="H31" s="20">
        <v>75569</v>
      </c>
      <c r="I31" s="20">
        <v>-7253</v>
      </c>
      <c r="J31" s="20">
        <v>2147009</v>
      </c>
      <c r="K31" s="20">
        <v>-7561</v>
      </c>
      <c r="L31" s="20">
        <v>202073</v>
      </c>
      <c r="M31" s="20">
        <v>-1536</v>
      </c>
      <c r="N31" s="20">
        <v>192976</v>
      </c>
      <c r="O31" s="20">
        <v>15130</v>
      </c>
      <c r="P31" s="20">
        <v>28969</v>
      </c>
      <c r="Q31" s="20">
        <v>168949</v>
      </c>
      <c r="R31" s="20">
        <v>213048</v>
      </c>
      <c r="S31" s="20"/>
      <c r="T31" s="20"/>
      <c r="U31" s="20"/>
      <c r="V31" s="20"/>
      <c r="W31" s="20">
        <v>2553033</v>
      </c>
      <c r="X31" s="20"/>
      <c r="Y31" s="20">
        <v>2553033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148625003</v>
      </c>
      <c r="D32" s="18"/>
      <c r="E32" s="19">
        <v>-7326279</v>
      </c>
      <c r="F32" s="20">
        <v>-13070082</v>
      </c>
      <c r="G32" s="20">
        <v>88598385</v>
      </c>
      <c r="H32" s="20">
        <v>6073405</v>
      </c>
      <c r="I32" s="20">
        <v>12796636</v>
      </c>
      <c r="J32" s="20">
        <v>107468426</v>
      </c>
      <c r="K32" s="20">
        <v>31973155</v>
      </c>
      <c r="L32" s="20">
        <v>-15466698</v>
      </c>
      <c r="M32" s="20">
        <v>-11621601</v>
      </c>
      <c r="N32" s="20">
        <v>4884856</v>
      </c>
      <c r="O32" s="20">
        <v>125997</v>
      </c>
      <c r="P32" s="20">
        <v>15321913</v>
      </c>
      <c r="Q32" s="20">
        <v>14256938</v>
      </c>
      <c r="R32" s="20">
        <v>29704848</v>
      </c>
      <c r="S32" s="20"/>
      <c r="T32" s="20"/>
      <c r="U32" s="20"/>
      <c r="V32" s="20"/>
      <c r="W32" s="20">
        <v>142058130</v>
      </c>
      <c r="X32" s="20">
        <v>-8152656</v>
      </c>
      <c r="Y32" s="20">
        <v>150210786</v>
      </c>
      <c r="Z32" s="21">
        <v>-1842.476684898762</v>
      </c>
      <c r="AA32" s="22">
        <v>-13070082</v>
      </c>
    </row>
    <row r="33" spans="1:27" x14ac:dyDescent="0.25">
      <c r="A33" s="23" t="s">
        <v>60</v>
      </c>
      <c r="B33" s="17" t="s">
        <v>32</v>
      </c>
      <c r="C33" s="18">
        <v>-2500892</v>
      </c>
      <c r="D33" s="18"/>
      <c r="E33" s="19">
        <v>33627000</v>
      </c>
      <c r="F33" s="20">
        <v>33627000</v>
      </c>
      <c r="G33" s="20">
        <v>7484270</v>
      </c>
      <c r="H33" s="20"/>
      <c r="I33" s="20"/>
      <c r="J33" s="20">
        <v>7484270</v>
      </c>
      <c r="K33" s="20">
        <v>-21035</v>
      </c>
      <c r="L33" s="20">
        <v>-8592054</v>
      </c>
      <c r="M33" s="20">
        <v>1754464</v>
      </c>
      <c r="N33" s="20">
        <v>-6858625</v>
      </c>
      <c r="O33" s="20">
        <v>-9890</v>
      </c>
      <c r="P33" s="20">
        <v>-16206</v>
      </c>
      <c r="Q33" s="20">
        <v>4179994</v>
      </c>
      <c r="R33" s="20">
        <v>4153898</v>
      </c>
      <c r="S33" s="20"/>
      <c r="T33" s="20"/>
      <c r="U33" s="20"/>
      <c r="V33" s="20"/>
      <c r="W33" s="20">
        <v>4779543</v>
      </c>
      <c r="X33" s="20">
        <v>25220250</v>
      </c>
      <c r="Y33" s="20">
        <v>-20440707</v>
      </c>
      <c r="Z33" s="21">
        <v>-81.04878817616796</v>
      </c>
      <c r="AA33" s="22">
        <v>33627000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57288222</v>
      </c>
      <c r="D35" s="18"/>
      <c r="E35" s="19"/>
      <c r="F35" s="20"/>
      <c r="G35" s="20">
        <v>61188342</v>
      </c>
      <c r="H35" s="20">
        <v>6030958</v>
      </c>
      <c r="I35" s="20">
        <v>1142626</v>
      </c>
      <c r="J35" s="20">
        <v>68361926</v>
      </c>
      <c r="K35" s="20">
        <v>40098</v>
      </c>
      <c r="L35" s="20">
        <v>567006</v>
      </c>
      <c r="M35" s="20">
        <v>897579</v>
      </c>
      <c r="N35" s="20">
        <v>1504683</v>
      </c>
      <c r="O35" s="20">
        <v>982608</v>
      </c>
      <c r="P35" s="20">
        <v>-1366990</v>
      </c>
      <c r="Q35" s="20">
        <v>425242</v>
      </c>
      <c r="R35" s="20">
        <v>40860</v>
      </c>
      <c r="S35" s="20"/>
      <c r="T35" s="20"/>
      <c r="U35" s="20"/>
      <c r="V35" s="20"/>
      <c r="W35" s="20">
        <v>69907469</v>
      </c>
      <c r="X35" s="20"/>
      <c r="Y35" s="20">
        <v>69907469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205494643</v>
      </c>
      <c r="D37" s="29">
        <f t="shared" ref="D37:Y37" si="3">SUM(D29:D36)</f>
        <v>0</v>
      </c>
      <c r="E37" s="30">
        <f t="shared" si="3"/>
        <v>26300721</v>
      </c>
      <c r="F37" s="31">
        <f t="shared" si="3"/>
        <v>20556918</v>
      </c>
      <c r="G37" s="31">
        <f t="shared" si="3"/>
        <v>159349690</v>
      </c>
      <c r="H37" s="31">
        <f t="shared" si="3"/>
        <v>12179932</v>
      </c>
      <c r="I37" s="31">
        <f t="shared" si="3"/>
        <v>13932009</v>
      </c>
      <c r="J37" s="31">
        <f t="shared" si="3"/>
        <v>185461631</v>
      </c>
      <c r="K37" s="31">
        <f t="shared" si="3"/>
        <v>31984657</v>
      </c>
      <c r="L37" s="31">
        <f t="shared" si="3"/>
        <v>-23289673</v>
      </c>
      <c r="M37" s="31">
        <f t="shared" si="3"/>
        <v>-8971094</v>
      </c>
      <c r="N37" s="31">
        <f t="shared" si="3"/>
        <v>-276110</v>
      </c>
      <c r="O37" s="31">
        <f t="shared" si="3"/>
        <v>1113845</v>
      </c>
      <c r="P37" s="31">
        <f t="shared" si="3"/>
        <v>13967686</v>
      </c>
      <c r="Q37" s="31">
        <f t="shared" si="3"/>
        <v>19031123</v>
      </c>
      <c r="R37" s="31">
        <f t="shared" si="3"/>
        <v>34112654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219298175</v>
      </c>
      <c r="X37" s="31">
        <f t="shared" si="3"/>
        <v>17067594</v>
      </c>
      <c r="Y37" s="31">
        <f t="shared" si="3"/>
        <v>202230581</v>
      </c>
      <c r="Z37" s="32">
        <f>+IF(X37&lt;&gt;0,+(Y37/X37)*100,0)</f>
        <v>1184.8804289579421</v>
      </c>
      <c r="AA37" s="33">
        <f>SUM(AA29:AA36)</f>
        <v>20556918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2227884</v>
      </c>
      <c r="F39" s="20">
        <v>2227884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1670913</v>
      </c>
      <c r="Y39" s="20">
        <v>-1670913</v>
      </c>
      <c r="Z39" s="21">
        <v>-100</v>
      </c>
      <c r="AA39" s="22">
        <v>2227884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2227884</v>
      </c>
      <c r="F43" s="36">
        <f t="shared" si="4"/>
        <v>2227884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1670913</v>
      </c>
      <c r="Y43" s="36">
        <f t="shared" si="4"/>
        <v>-1670913</v>
      </c>
      <c r="Z43" s="37">
        <f>+IF(X43&lt;&gt;0,+(Y43/X43)*100,0)</f>
        <v>-100</v>
      </c>
      <c r="AA43" s="38">
        <f>SUM(AA39:AA42)</f>
        <v>2227884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205494643</v>
      </c>
      <c r="D44" s="29">
        <f>+D37+D43</f>
        <v>0</v>
      </c>
      <c r="E44" s="30">
        <f t="shared" si="5"/>
        <v>28528605</v>
      </c>
      <c r="F44" s="31">
        <f t="shared" si="5"/>
        <v>22784802</v>
      </c>
      <c r="G44" s="31">
        <f t="shared" si="5"/>
        <v>159349690</v>
      </c>
      <c r="H44" s="31">
        <f t="shared" si="5"/>
        <v>12179932</v>
      </c>
      <c r="I44" s="31">
        <f t="shared" si="5"/>
        <v>13932009</v>
      </c>
      <c r="J44" s="31">
        <f t="shared" si="5"/>
        <v>185461631</v>
      </c>
      <c r="K44" s="31">
        <f t="shared" si="5"/>
        <v>31984657</v>
      </c>
      <c r="L44" s="31">
        <f t="shared" si="5"/>
        <v>-23289673</v>
      </c>
      <c r="M44" s="31">
        <f t="shared" si="5"/>
        <v>-8971094</v>
      </c>
      <c r="N44" s="31">
        <f t="shared" si="5"/>
        <v>-276110</v>
      </c>
      <c r="O44" s="31">
        <f t="shared" si="5"/>
        <v>1113845</v>
      </c>
      <c r="P44" s="31">
        <f t="shared" si="5"/>
        <v>13967686</v>
      </c>
      <c r="Q44" s="31">
        <f t="shared" si="5"/>
        <v>19031123</v>
      </c>
      <c r="R44" s="31">
        <f t="shared" si="5"/>
        <v>34112654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219298175</v>
      </c>
      <c r="X44" s="31">
        <f t="shared" si="5"/>
        <v>18738507</v>
      </c>
      <c r="Y44" s="31">
        <f t="shared" si="5"/>
        <v>200559668</v>
      </c>
      <c r="Z44" s="32">
        <f>+IF(X44&lt;&gt;0,+(Y44/X44)*100,0)</f>
        <v>1070.3076184244562</v>
      </c>
      <c r="AA44" s="33">
        <f>+AA37+AA43</f>
        <v>22784802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-50397987</v>
      </c>
      <c r="D45" s="42">
        <f t="shared" si="6"/>
        <v>0</v>
      </c>
      <c r="E45" s="43">
        <f t="shared" si="6"/>
        <v>-75387235</v>
      </c>
      <c r="F45" s="44">
        <f t="shared" si="6"/>
        <v>-4367619</v>
      </c>
      <c r="G45" s="44">
        <f t="shared" si="6"/>
        <v>290032305</v>
      </c>
      <c r="H45" s="44">
        <f t="shared" si="6"/>
        <v>-217370372</v>
      </c>
      <c r="I45" s="44">
        <f t="shared" si="6"/>
        <v>-29086445</v>
      </c>
      <c r="J45" s="44">
        <f t="shared" si="6"/>
        <v>43575488</v>
      </c>
      <c r="K45" s="44">
        <f t="shared" si="6"/>
        <v>4679549</v>
      </c>
      <c r="L45" s="44">
        <f t="shared" si="6"/>
        <v>-75914766</v>
      </c>
      <c r="M45" s="44">
        <f t="shared" si="6"/>
        <v>8497120</v>
      </c>
      <c r="N45" s="44">
        <f t="shared" si="6"/>
        <v>-62738097</v>
      </c>
      <c r="O45" s="44">
        <f t="shared" si="6"/>
        <v>6227677</v>
      </c>
      <c r="P45" s="44">
        <f t="shared" si="6"/>
        <v>-12518291</v>
      </c>
      <c r="Q45" s="44">
        <f t="shared" si="6"/>
        <v>13564143</v>
      </c>
      <c r="R45" s="44">
        <f t="shared" si="6"/>
        <v>7273529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-11889080</v>
      </c>
      <c r="X45" s="44">
        <f t="shared" si="6"/>
        <v>-27772199</v>
      </c>
      <c r="Y45" s="44">
        <f t="shared" si="6"/>
        <v>15883119</v>
      </c>
      <c r="Z45" s="45">
        <f>+IF(X45&lt;&gt;0,+(Y45/X45)*100,0)</f>
        <v>-57.190714354308056</v>
      </c>
      <c r="AA45" s="46">
        <f>+AA26-AA44</f>
        <v>-4367619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52517412</v>
      </c>
      <c r="D47" s="18"/>
      <c r="E47" s="19">
        <v>-75387235</v>
      </c>
      <c r="F47" s="20">
        <v>-4367619</v>
      </c>
      <c r="G47" s="20">
        <v>52517412</v>
      </c>
      <c r="H47" s="20"/>
      <c r="I47" s="20"/>
      <c r="J47" s="20">
        <v>52517412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52517412</v>
      </c>
      <c r="X47" s="20">
        <v>-27772199</v>
      </c>
      <c r="Y47" s="20">
        <v>80289611</v>
      </c>
      <c r="Z47" s="47">
        <v>-289.10066142043706</v>
      </c>
      <c r="AA47" s="22">
        <v>-4367619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52517412</v>
      </c>
      <c r="D50" s="50">
        <f t="shared" ref="D50:Y50" si="7">SUM(D47:D49)</f>
        <v>0</v>
      </c>
      <c r="E50" s="51">
        <f t="shared" si="7"/>
        <v>-75387235</v>
      </c>
      <c r="F50" s="52">
        <f t="shared" si="7"/>
        <v>-4367619</v>
      </c>
      <c r="G50" s="52">
        <f t="shared" si="7"/>
        <v>52517412</v>
      </c>
      <c r="H50" s="52">
        <f t="shared" si="7"/>
        <v>0</v>
      </c>
      <c r="I50" s="52">
        <f t="shared" si="7"/>
        <v>0</v>
      </c>
      <c r="J50" s="52">
        <f t="shared" si="7"/>
        <v>52517412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52517412</v>
      </c>
      <c r="X50" s="52">
        <f t="shared" si="7"/>
        <v>-27772199</v>
      </c>
      <c r="Y50" s="52">
        <f t="shared" si="7"/>
        <v>80289611</v>
      </c>
      <c r="Z50" s="53">
        <f>+IF(X50&lt;&gt;0,+(Y50/X50)*100,0)</f>
        <v>-289.10066142043706</v>
      </c>
      <c r="AA50" s="54">
        <f>SUM(AA47:AA49)</f>
        <v>-4367619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837110316</v>
      </c>
      <c r="F6" s="20">
        <v>-133881418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9783459</v>
      </c>
      <c r="R6" s="20">
        <v>9783459</v>
      </c>
      <c r="S6" s="20"/>
      <c r="T6" s="20"/>
      <c r="U6" s="20"/>
      <c r="V6" s="20"/>
      <c r="W6" s="20">
        <v>9783459</v>
      </c>
      <c r="X6" s="20">
        <v>-66637947</v>
      </c>
      <c r="Y6" s="20">
        <v>76421406</v>
      </c>
      <c r="Z6" s="21">
        <v>-114.68151322248868</v>
      </c>
      <c r="AA6" s="22">
        <v>-133881418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601995094</v>
      </c>
      <c r="F7" s="20">
        <v>-1374602104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-536755461</v>
      </c>
      <c r="Y7" s="20">
        <v>536755461</v>
      </c>
      <c r="Z7" s="21">
        <v>-100</v>
      </c>
      <c r="AA7" s="22">
        <v>-1374602104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-184580</v>
      </c>
      <c r="F10" s="20">
        <v>-373746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-149494</v>
      </c>
      <c r="Y10" s="20">
        <v>149494</v>
      </c>
      <c r="Z10" s="21">
        <v>-100</v>
      </c>
      <c r="AA10" s="22">
        <v>-373746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>
        <v>11756113</v>
      </c>
      <c r="R11" s="24">
        <v>11756113</v>
      </c>
      <c r="S11" s="24"/>
      <c r="T11" s="20"/>
      <c r="U11" s="24"/>
      <c r="V11" s="24"/>
      <c r="W11" s="24">
        <v>11756113</v>
      </c>
      <c r="X11" s="20"/>
      <c r="Y11" s="24">
        <v>11756113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1438920830</v>
      </c>
      <c r="F13" s="31">
        <f t="shared" si="0"/>
        <v>-1508857268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21539572</v>
      </c>
      <c r="R13" s="31">
        <f t="shared" si="0"/>
        <v>21539572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21539572</v>
      </c>
      <c r="X13" s="31">
        <f t="shared" si="0"/>
        <v>-603542902</v>
      </c>
      <c r="Y13" s="31">
        <f t="shared" si="0"/>
        <v>625082474</v>
      </c>
      <c r="Z13" s="32">
        <f>+IF(X13&lt;&gt;0,+(Y13/X13)*100,0)</f>
        <v>-103.56885515986069</v>
      </c>
      <c r="AA13" s="33">
        <f>SUM(AA6:AA12)</f>
        <v>-1508857268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6595832</v>
      </c>
      <c r="D17" s="18"/>
      <c r="E17" s="19">
        <v>10986087</v>
      </c>
      <c r="F17" s="20">
        <v>61638125</v>
      </c>
      <c r="G17" s="24"/>
      <c r="H17" s="24"/>
      <c r="I17" s="24">
        <v>1431640</v>
      </c>
      <c r="J17" s="20">
        <v>1431640</v>
      </c>
      <c r="K17" s="24">
        <v>15748735</v>
      </c>
      <c r="L17" s="24">
        <v>4943011</v>
      </c>
      <c r="M17" s="20"/>
      <c r="N17" s="24">
        <v>20691746</v>
      </c>
      <c r="O17" s="24"/>
      <c r="P17" s="24"/>
      <c r="Q17" s="20">
        <v>21278734</v>
      </c>
      <c r="R17" s="24">
        <v>21278734</v>
      </c>
      <c r="S17" s="24"/>
      <c r="T17" s="20"/>
      <c r="U17" s="24"/>
      <c r="V17" s="24"/>
      <c r="W17" s="24">
        <v>43402120</v>
      </c>
      <c r="X17" s="20">
        <v>46265810</v>
      </c>
      <c r="Y17" s="24">
        <v>-2863690</v>
      </c>
      <c r="Z17" s="25">
        <v>-6.189646306851647</v>
      </c>
      <c r="AA17" s="26">
        <v>61638125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6595832</v>
      </c>
      <c r="D25" s="29">
        <f t="shared" ref="D25:Y25" si="1">SUM(D15:D24)</f>
        <v>0</v>
      </c>
      <c r="E25" s="35">
        <f t="shared" si="1"/>
        <v>10986087</v>
      </c>
      <c r="F25" s="36">
        <f t="shared" si="1"/>
        <v>61638125</v>
      </c>
      <c r="G25" s="36">
        <f t="shared" si="1"/>
        <v>0</v>
      </c>
      <c r="H25" s="36">
        <f t="shared" si="1"/>
        <v>0</v>
      </c>
      <c r="I25" s="36">
        <f t="shared" si="1"/>
        <v>1431640</v>
      </c>
      <c r="J25" s="36">
        <f t="shared" si="1"/>
        <v>1431640</v>
      </c>
      <c r="K25" s="36">
        <f t="shared" si="1"/>
        <v>15748735</v>
      </c>
      <c r="L25" s="36">
        <f t="shared" si="1"/>
        <v>4943011</v>
      </c>
      <c r="M25" s="36">
        <f t="shared" si="1"/>
        <v>0</v>
      </c>
      <c r="N25" s="36">
        <f t="shared" si="1"/>
        <v>20691746</v>
      </c>
      <c r="O25" s="36">
        <f t="shared" si="1"/>
        <v>0</v>
      </c>
      <c r="P25" s="36">
        <f t="shared" si="1"/>
        <v>0</v>
      </c>
      <c r="Q25" s="36">
        <f t="shared" si="1"/>
        <v>21278734</v>
      </c>
      <c r="R25" s="36">
        <f t="shared" si="1"/>
        <v>21278734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43402120</v>
      </c>
      <c r="X25" s="36">
        <f t="shared" si="1"/>
        <v>46265810</v>
      </c>
      <c r="Y25" s="36">
        <f t="shared" si="1"/>
        <v>-2863690</v>
      </c>
      <c r="Z25" s="37">
        <f>+IF(X25&lt;&gt;0,+(Y25/X25)*100,0)</f>
        <v>-6.189646306851647</v>
      </c>
      <c r="AA25" s="38">
        <f>SUM(AA15:AA24)</f>
        <v>61638125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6595832</v>
      </c>
      <c r="D26" s="29">
        <f>+D13+D25</f>
        <v>0</v>
      </c>
      <c r="E26" s="30">
        <f t="shared" si="2"/>
        <v>1449906917</v>
      </c>
      <c r="F26" s="31">
        <f t="shared" si="2"/>
        <v>-1447219143</v>
      </c>
      <c r="G26" s="31">
        <f t="shared" si="2"/>
        <v>0</v>
      </c>
      <c r="H26" s="31">
        <f t="shared" si="2"/>
        <v>0</v>
      </c>
      <c r="I26" s="31">
        <f t="shared" si="2"/>
        <v>1431640</v>
      </c>
      <c r="J26" s="31">
        <f t="shared" si="2"/>
        <v>1431640</v>
      </c>
      <c r="K26" s="31">
        <f t="shared" si="2"/>
        <v>15748735</v>
      </c>
      <c r="L26" s="31">
        <f t="shared" si="2"/>
        <v>4943011</v>
      </c>
      <c r="M26" s="31">
        <f t="shared" si="2"/>
        <v>0</v>
      </c>
      <c r="N26" s="31">
        <f t="shared" si="2"/>
        <v>20691746</v>
      </c>
      <c r="O26" s="31">
        <f t="shared" si="2"/>
        <v>0</v>
      </c>
      <c r="P26" s="31">
        <f t="shared" si="2"/>
        <v>0</v>
      </c>
      <c r="Q26" s="31">
        <f t="shared" si="2"/>
        <v>42818306</v>
      </c>
      <c r="R26" s="31">
        <f t="shared" si="2"/>
        <v>42818306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64941692</v>
      </c>
      <c r="X26" s="31">
        <f t="shared" si="2"/>
        <v>-557277092</v>
      </c>
      <c r="Y26" s="31">
        <f t="shared" si="2"/>
        <v>622218784</v>
      </c>
      <c r="Z26" s="32">
        <f>+IF(X26&lt;&gt;0,+(Y26/X26)*100,0)</f>
        <v>-111.65339342533032</v>
      </c>
      <c r="AA26" s="33">
        <f>+AA13+AA25</f>
        <v>-1447219143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1363935212</v>
      </c>
      <c r="F32" s="20">
        <v>-1580177770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87557097</v>
      </c>
      <c r="R32" s="20">
        <v>87557097</v>
      </c>
      <c r="S32" s="20"/>
      <c r="T32" s="20"/>
      <c r="U32" s="20"/>
      <c r="V32" s="20"/>
      <c r="W32" s="20">
        <v>87557097</v>
      </c>
      <c r="X32" s="20">
        <v>-632071102</v>
      </c>
      <c r="Y32" s="20">
        <v>719628199</v>
      </c>
      <c r="Z32" s="21">
        <v>-113.85241260404911</v>
      </c>
      <c r="AA32" s="22">
        <v>-1580177770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-13493000</v>
      </c>
      <c r="F33" s="20">
        <v>13493000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4642921</v>
      </c>
      <c r="R33" s="20">
        <v>4642921</v>
      </c>
      <c r="S33" s="20"/>
      <c r="T33" s="20"/>
      <c r="U33" s="20"/>
      <c r="V33" s="20"/>
      <c r="W33" s="20">
        <v>4642921</v>
      </c>
      <c r="X33" s="20">
        <v>5397200</v>
      </c>
      <c r="Y33" s="20">
        <v>-754279</v>
      </c>
      <c r="Z33" s="21">
        <v>-13.975376120951605</v>
      </c>
      <c r="AA33" s="22">
        <v>13493000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921347</v>
      </c>
      <c r="R35" s="20">
        <v>921347</v>
      </c>
      <c r="S35" s="20"/>
      <c r="T35" s="20"/>
      <c r="U35" s="20"/>
      <c r="V35" s="20"/>
      <c r="W35" s="20">
        <v>921347</v>
      </c>
      <c r="X35" s="20"/>
      <c r="Y35" s="20">
        <v>921347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1350442212</v>
      </c>
      <c r="F37" s="31">
        <f t="shared" si="3"/>
        <v>-1566684770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93121365</v>
      </c>
      <c r="R37" s="31">
        <f t="shared" si="3"/>
        <v>93121365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93121365</v>
      </c>
      <c r="X37" s="31">
        <f t="shared" si="3"/>
        <v>-626673902</v>
      </c>
      <c r="Y37" s="31">
        <f t="shared" si="3"/>
        <v>719795267</v>
      </c>
      <c r="Z37" s="32">
        <f>+IF(X37&lt;&gt;0,+(Y37/X37)*100,0)</f>
        <v>-114.85962072184715</v>
      </c>
      <c r="AA37" s="33">
        <f>SUM(AA29:AA36)</f>
        <v>-1566684770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211376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211376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1350653588</v>
      </c>
      <c r="F44" s="31">
        <f t="shared" si="5"/>
        <v>-1566684770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93121365</v>
      </c>
      <c r="R44" s="31">
        <f t="shared" si="5"/>
        <v>93121365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93121365</v>
      </c>
      <c r="X44" s="31">
        <f t="shared" si="5"/>
        <v>-626673902</v>
      </c>
      <c r="Y44" s="31">
        <f t="shared" si="5"/>
        <v>719795267</v>
      </c>
      <c r="Z44" s="32">
        <f>+IF(X44&lt;&gt;0,+(Y44/X44)*100,0)</f>
        <v>-114.85962072184715</v>
      </c>
      <c r="AA44" s="33">
        <f>+AA37+AA43</f>
        <v>-1566684770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6595832</v>
      </c>
      <c r="D45" s="42">
        <f t="shared" si="6"/>
        <v>0</v>
      </c>
      <c r="E45" s="43">
        <f t="shared" si="6"/>
        <v>99253329</v>
      </c>
      <c r="F45" s="44">
        <f t="shared" si="6"/>
        <v>119465627</v>
      </c>
      <c r="G45" s="44">
        <f t="shared" si="6"/>
        <v>0</v>
      </c>
      <c r="H45" s="44">
        <f t="shared" si="6"/>
        <v>0</v>
      </c>
      <c r="I45" s="44">
        <f t="shared" si="6"/>
        <v>1431640</v>
      </c>
      <c r="J45" s="44">
        <f t="shared" si="6"/>
        <v>1431640</v>
      </c>
      <c r="K45" s="44">
        <f t="shared" si="6"/>
        <v>15748735</v>
      </c>
      <c r="L45" s="44">
        <f t="shared" si="6"/>
        <v>4943011</v>
      </c>
      <c r="M45" s="44">
        <f t="shared" si="6"/>
        <v>0</v>
      </c>
      <c r="N45" s="44">
        <f t="shared" si="6"/>
        <v>20691746</v>
      </c>
      <c r="O45" s="44">
        <f t="shared" si="6"/>
        <v>0</v>
      </c>
      <c r="P45" s="44">
        <f t="shared" si="6"/>
        <v>0</v>
      </c>
      <c r="Q45" s="44">
        <f t="shared" si="6"/>
        <v>-50303059</v>
      </c>
      <c r="R45" s="44">
        <f t="shared" si="6"/>
        <v>-50303059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-28179673</v>
      </c>
      <c r="X45" s="44">
        <f t="shared" si="6"/>
        <v>69396810</v>
      </c>
      <c r="Y45" s="44">
        <f t="shared" si="6"/>
        <v>-97576483</v>
      </c>
      <c r="Z45" s="45">
        <f>+IF(X45&lt;&gt;0,+(Y45/X45)*100,0)</f>
        <v>-140.60658263686761</v>
      </c>
      <c r="AA45" s="46">
        <f>+AA26-AA44</f>
        <v>119465627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57721202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23088480</v>
      </c>
      <c r="Y47" s="20">
        <v>-23088480</v>
      </c>
      <c r="Z47" s="47">
        <v>-100</v>
      </c>
      <c r="AA47" s="22">
        <v>57721202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57721202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23088480</v>
      </c>
      <c r="Y50" s="52">
        <f t="shared" si="7"/>
        <v>-23088480</v>
      </c>
      <c r="Z50" s="53">
        <f>+IF(X50&lt;&gt;0,+(Y50/X50)*100,0)</f>
        <v>-100</v>
      </c>
      <c r="AA50" s="54">
        <f>SUM(AA47:AA49)</f>
        <v>57721202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-527908237</v>
      </c>
      <c r="D6" s="18"/>
      <c r="E6" s="19"/>
      <c r="F6" s="20">
        <v>-575084252</v>
      </c>
      <c r="G6" s="20"/>
      <c r="H6" s="20">
        <v>-40610622</v>
      </c>
      <c r="I6" s="20">
        <v>-203584446</v>
      </c>
      <c r="J6" s="20">
        <v>-244195068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-244195068</v>
      </c>
      <c r="X6" s="20">
        <v>-431313165</v>
      </c>
      <c r="Y6" s="20">
        <v>187118097</v>
      </c>
      <c r="Z6" s="21">
        <v>-43.383349311862531</v>
      </c>
      <c r="AA6" s="22">
        <v>-575084252</v>
      </c>
    </row>
    <row r="7" spans="1:27" x14ac:dyDescent="0.25">
      <c r="A7" s="23" t="s">
        <v>35</v>
      </c>
      <c r="B7" s="17" t="s">
        <v>32</v>
      </c>
      <c r="C7" s="18">
        <v>123709142</v>
      </c>
      <c r="D7" s="18"/>
      <c r="E7" s="19"/>
      <c r="F7" s="20">
        <v>61681886</v>
      </c>
      <c r="G7" s="20"/>
      <c r="H7" s="20">
        <v>9240925</v>
      </c>
      <c r="I7" s="20">
        <v>8046351</v>
      </c>
      <c r="J7" s="20">
        <v>17287276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17287276</v>
      </c>
      <c r="X7" s="20">
        <v>46261422</v>
      </c>
      <c r="Y7" s="20">
        <v>-28974146</v>
      </c>
      <c r="Z7" s="21">
        <v>-62.631334592352125</v>
      </c>
      <c r="AA7" s="22">
        <v>61681886</v>
      </c>
    </row>
    <row r="8" spans="1:27" x14ac:dyDescent="0.25">
      <c r="A8" s="23" t="s">
        <v>36</v>
      </c>
      <c r="B8" s="17" t="s">
        <v>32</v>
      </c>
      <c r="C8" s="18">
        <v>-17128649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113535477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85151610</v>
      </c>
      <c r="Y11" s="24">
        <v>-85151610</v>
      </c>
      <c r="Z11" s="25">
        <v>-100</v>
      </c>
      <c r="AA11" s="26">
        <v>113535477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-421327744</v>
      </c>
      <c r="D13" s="29">
        <f>SUM(D6:D12)</f>
        <v>0</v>
      </c>
      <c r="E13" s="30">
        <f t="shared" si="0"/>
        <v>0</v>
      </c>
      <c r="F13" s="31">
        <f t="shared" si="0"/>
        <v>-399866889</v>
      </c>
      <c r="G13" s="31">
        <f t="shared" si="0"/>
        <v>0</v>
      </c>
      <c r="H13" s="31">
        <f t="shared" si="0"/>
        <v>-31369697</v>
      </c>
      <c r="I13" s="31">
        <f t="shared" si="0"/>
        <v>-195538095</v>
      </c>
      <c r="J13" s="31">
        <f t="shared" si="0"/>
        <v>-226907792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-226907792</v>
      </c>
      <c r="X13" s="31">
        <f t="shared" si="0"/>
        <v>-299900133</v>
      </c>
      <c r="Y13" s="31">
        <f t="shared" si="0"/>
        <v>72992341</v>
      </c>
      <c r="Z13" s="32">
        <f>+IF(X13&lt;&gt;0,+(Y13/X13)*100,0)</f>
        <v>-24.338882503930069</v>
      </c>
      <c r="AA13" s="33">
        <f>SUM(AA6:AA12)</f>
        <v>-399866889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3765666</v>
      </c>
      <c r="D17" s="18"/>
      <c r="E17" s="19">
        <v>19717000</v>
      </c>
      <c r="F17" s="20">
        <v>39504400</v>
      </c>
      <c r="G17" s="24"/>
      <c r="H17" s="24"/>
      <c r="I17" s="24"/>
      <c r="J17" s="20"/>
      <c r="K17" s="24">
        <v>4347826</v>
      </c>
      <c r="L17" s="24"/>
      <c r="M17" s="20"/>
      <c r="N17" s="24">
        <v>4347826</v>
      </c>
      <c r="O17" s="24"/>
      <c r="P17" s="24"/>
      <c r="Q17" s="20"/>
      <c r="R17" s="24"/>
      <c r="S17" s="24"/>
      <c r="T17" s="20"/>
      <c r="U17" s="24"/>
      <c r="V17" s="24"/>
      <c r="W17" s="24">
        <v>4347826</v>
      </c>
      <c r="X17" s="20">
        <v>29628297</v>
      </c>
      <c r="Y17" s="24">
        <v>-25280471</v>
      </c>
      <c r="Z17" s="25">
        <v>-85.325427242747026</v>
      </c>
      <c r="AA17" s="26">
        <v>39504400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-3060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-2295</v>
      </c>
      <c r="Y21" s="20">
        <v>2295</v>
      </c>
      <c r="Z21" s="21">
        <v>-100</v>
      </c>
      <c r="AA21" s="22">
        <v>-3060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3765666</v>
      </c>
      <c r="D25" s="29">
        <f t="shared" ref="D25:Y25" si="1">SUM(D15:D24)</f>
        <v>0</v>
      </c>
      <c r="E25" s="35">
        <f t="shared" si="1"/>
        <v>19717000</v>
      </c>
      <c r="F25" s="36">
        <f t="shared" si="1"/>
        <v>39501340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4347826</v>
      </c>
      <c r="L25" s="36">
        <f t="shared" si="1"/>
        <v>0</v>
      </c>
      <c r="M25" s="36">
        <f t="shared" si="1"/>
        <v>0</v>
      </c>
      <c r="N25" s="36">
        <f t="shared" si="1"/>
        <v>4347826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4347826</v>
      </c>
      <c r="X25" s="36">
        <f t="shared" si="1"/>
        <v>29626002</v>
      </c>
      <c r="Y25" s="36">
        <f t="shared" si="1"/>
        <v>-25278176</v>
      </c>
      <c r="Z25" s="37">
        <f>+IF(X25&lt;&gt;0,+(Y25/X25)*100,0)</f>
        <v>-85.324290466192494</v>
      </c>
      <c r="AA25" s="38">
        <f>SUM(AA15:AA24)</f>
        <v>39501340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-417562078</v>
      </c>
      <c r="D26" s="29">
        <f>+D13+D25</f>
        <v>0</v>
      </c>
      <c r="E26" s="30">
        <f t="shared" si="2"/>
        <v>19717000</v>
      </c>
      <c r="F26" s="31">
        <f t="shared" si="2"/>
        <v>-360365549</v>
      </c>
      <c r="G26" s="31">
        <f t="shared" si="2"/>
        <v>0</v>
      </c>
      <c r="H26" s="31">
        <f t="shared" si="2"/>
        <v>-31369697</v>
      </c>
      <c r="I26" s="31">
        <f t="shared" si="2"/>
        <v>-195538095</v>
      </c>
      <c r="J26" s="31">
        <f t="shared" si="2"/>
        <v>-226907792</v>
      </c>
      <c r="K26" s="31">
        <f t="shared" si="2"/>
        <v>4347826</v>
      </c>
      <c r="L26" s="31">
        <f t="shared" si="2"/>
        <v>0</v>
      </c>
      <c r="M26" s="31">
        <f t="shared" si="2"/>
        <v>0</v>
      </c>
      <c r="N26" s="31">
        <f t="shared" si="2"/>
        <v>4347826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-222559966</v>
      </c>
      <c r="X26" s="31">
        <f t="shared" si="2"/>
        <v>-270274131</v>
      </c>
      <c r="Y26" s="31">
        <f t="shared" si="2"/>
        <v>47714165</v>
      </c>
      <c r="Z26" s="32">
        <f>+IF(X26&lt;&gt;0,+(Y26/X26)*100,0)</f>
        <v>-17.653988868065216</v>
      </c>
      <c r="AA26" s="33">
        <f>+AA13+AA25</f>
        <v>-360365549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1652086</v>
      </c>
      <c r="D31" s="18"/>
      <c r="E31" s="19"/>
      <c r="F31" s="20"/>
      <c r="G31" s="20"/>
      <c r="H31" s="20">
        <v>18223</v>
      </c>
      <c r="I31" s="20">
        <v>262296</v>
      </c>
      <c r="J31" s="20">
        <v>280519</v>
      </c>
      <c r="K31" s="20">
        <v>78618</v>
      </c>
      <c r="L31" s="20">
        <v>187718</v>
      </c>
      <c r="M31" s="20"/>
      <c r="N31" s="20">
        <v>266336</v>
      </c>
      <c r="O31" s="20"/>
      <c r="P31" s="20"/>
      <c r="Q31" s="20"/>
      <c r="R31" s="20"/>
      <c r="S31" s="20"/>
      <c r="T31" s="20"/>
      <c r="U31" s="20"/>
      <c r="V31" s="20"/>
      <c r="W31" s="20">
        <v>546855</v>
      </c>
      <c r="X31" s="20"/>
      <c r="Y31" s="20">
        <v>546855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-41509395</v>
      </c>
      <c r="D32" s="18"/>
      <c r="E32" s="19"/>
      <c r="F32" s="20"/>
      <c r="G32" s="20"/>
      <c r="H32" s="20">
        <v>47390700</v>
      </c>
      <c r="I32" s="20">
        <v>37340671</v>
      </c>
      <c r="J32" s="20">
        <v>84731371</v>
      </c>
      <c r="K32" s="20">
        <v>18555968</v>
      </c>
      <c r="L32" s="20">
        <v>12178526</v>
      </c>
      <c r="M32" s="20"/>
      <c r="N32" s="20">
        <v>30734494</v>
      </c>
      <c r="O32" s="20"/>
      <c r="P32" s="20"/>
      <c r="Q32" s="20"/>
      <c r="R32" s="20"/>
      <c r="S32" s="20"/>
      <c r="T32" s="20"/>
      <c r="U32" s="20"/>
      <c r="V32" s="20"/>
      <c r="W32" s="20">
        <v>115465865</v>
      </c>
      <c r="X32" s="20"/>
      <c r="Y32" s="20">
        <v>115465865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42269955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31702464</v>
      </c>
      <c r="Y35" s="20">
        <v>-31702464</v>
      </c>
      <c r="Z35" s="21">
        <v>-100</v>
      </c>
      <c r="AA35" s="22">
        <v>42269955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-39857309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42269955</v>
      </c>
      <c r="G37" s="31">
        <f t="shared" si="3"/>
        <v>0</v>
      </c>
      <c r="H37" s="31">
        <f t="shared" si="3"/>
        <v>47408923</v>
      </c>
      <c r="I37" s="31">
        <f t="shared" si="3"/>
        <v>37602967</v>
      </c>
      <c r="J37" s="31">
        <f t="shared" si="3"/>
        <v>85011890</v>
      </c>
      <c r="K37" s="31">
        <f t="shared" si="3"/>
        <v>18634586</v>
      </c>
      <c r="L37" s="31">
        <f t="shared" si="3"/>
        <v>12366244</v>
      </c>
      <c r="M37" s="31">
        <f t="shared" si="3"/>
        <v>0</v>
      </c>
      <c r="N37" s="31">
        <f t="shared" si="3"/>
        <v>31000830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116012720</v>
      </c>
      <c r="X37" s="31">
        <f t="shared" si="3"/>
        <v>31702464</v>
      </c>
      <c r="Y37" s="31">
        <f t="shared" si="3"/>
        <v>84310256</v>
      </c>
      <c r="Z37" s="32">
        <f>+IF(X37&lt;&gt;0,+(Y37/X37)*100,0)</f>
        <v>265.94228133182327</v>
      </c>
      <c r="AA37" s="33">
        <f>SUM(AA29:AA36)</f>
        <v>42269955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-39857309</v>
      </c>
      <c r="D44" s="29">
        <f>+D37+D43</f>
        <v>0</v>
      </c>
      <c r="E44" s="30">
        <f t="shared" si="5"/>
        <v>0</v>
      </c>
      <c r="F44" s="31">
        <f t="shared" si="5"/>
        <v>42269955</v>
      </c>
      <c r="G44" s="31">
        <f t="shared" si="5"/>
        <v>0</v>
      </c>
      <c r="H44" s="31">
        <f t="shared" si="5"/>
        <v>47408923</v>
      </c>
      <c r="I44" s="31">
        <f t="shared" si="5"/>
        <v>37602967</v>
      </c>
      <c r="J44" s="31">
        <f t="shared" si="5"/>
        <v>85011890</v>
      </c>
      <c r="K44" s="31">
        <f t="shared" si="5"/>
        <v>18634586</v>
      </c>
      <c r="L44" s="31">
        <f t="shared" si="5"/>
        <v>12366244</v>
      </c>
      <c r="M44" s="31">
        <f t="shared" si="5"/>
        <v>0</v>
      </c>
      <c r="N44" s="31">
        <f t="shared" si="5"/>
        <v>31000830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116012720</v>
      </c>
      <c r="X44" s="31">
        <f t="shared" si="5"/>
        <v>31702464</v>
      </c>
      <c r="Y44" s="31">
        <f t="shared" si="5"/>
        <v>84310256</v>
      </c>
      <c r="Z44" s="32">
        <f>+IF(X44&lt;&gt;0,+(Y44/X44)*100,0)</f>
        <v>265.94228133182327</v>
      </c>
      <c r="AA44" s="33">
        <f>+AA37+AA43</f>
        <v>42269955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-377704769</v>
      </c>
      <c r="D45" s="42">
        <f t="shared" si="6"/>
        <v>0</v>
      </c>
      <c r="E45" s="43">
        <f t="shared" si="6"/>
        <v>19717000</v>
      </c>
      <c r="F45" s="44">
        <f t="shared" si="6"/>
        <v>-402635504</v>
      </c>
      <c r="G45" s="44">
        <f t="shared" si="6"/>
        <v>0</v>
      </c>
      <c r="H45" s="44">
        <f t="shared" si="6"/>
        <v>-78778620</v>
      </c>
      <c r="I45" s="44">
        <f t="shared" si="6"/>
        <v>-233141062</v>
      </c>
      <c r="J45" s="44">
        <f t="shared" si="6"/>
        <v>-311919682</v>
      </c>
      <c r="K45" s="44">
        <f t="shared" si="6"/>
        <v>-14286760</v>
      </c>
      <c r="L45" s="44">
        <f t="shared" si="6"/>
        <v>-12366244</v>
      </c>
      <c r="M45" s="44">
        <f t="shared" si="6"/>
        <v>0</v>
      </c>
      <c r="N45" s="44">
        <f t="shared" si="6"/>
        <v>-26653004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-338572686</v>
      </c>
      <c r="X45" s="44">
        <f t="shared" si="6"/>
        <v>-301976595</v>
      </c>
      <c r="Y45" s="44">
        <f t="shared" si="6"/>
        <v>-36596091</v>
      </c>
      <c r="Z45" s="45">
        <f>+IF(X45&lt;&gt;0,+(Y45/X45)*100,0)</f>
        <v>12.118850138038017</v>
      </c>
      <c r="AA45" s="46">
        <f>+AA26-AA44</f>
        <v>-402635504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-10300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-10300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356017881</v>
      </c>
      <c r="D6" s="18"/>
      <c r="E6" s="19">
        <v>22591003</v>
      </c>
      <c r="F6" s="20">
        <v>18770251</v>
      </c>
      <c r="G6" s="20">
        <v>282551263</v>
      </c>
      <c r="H6" s="20">
        <v>-12883041</v>
      </c>
      <c r="I6" s="20">
        <v>-160817259</v>
      </c>
      <c r="J6" s="20">
        <v>108850963</v>
      </c>
      <c r="K6" s="20">
        <v>13916305</v>
      </c>
      <c r="L6" s="20">
        <v>74246530</v>
      </c>
      <c r="M6" s="20">
        <v>-62153761</v>
      </c>
      <c r="N6" s="20">
        <v>26009074</v>
      </c>
      <c r="O6" s="20">
        <v>-11195292</v>
      </c>
      <c r="P6" s="20">
        <v>-11692988</v>
      </c>
      <c r="Q6" s="20">
        <v>-8691908</v>
      </c>
      <c r="R6" s="20">
        <v>-31580188</v>
      </c>
      <c r="S6" s="20"/>
      <c r="T6" s="20"/>
      <c r="U6" s="20"/>
      <c r="V6" s="20"/>
      <c r="W6" s="20">
        <v>103279849</v>
      </c>
      <c r="X6" s="20">
        <v>16301618</v>
      </c>
      <c r="Y6" s="20">
        <v>86978231</v>
      </c>
      <c r="Z6" s="21">
        <v>533.55581636129614</v>
      </c>
      <c r="AA6" s="22">
        <v>18770251</v>
      </c>
    </row>
    <row r="7" spans="1:27" x14ac:dyDescent="0.25">
      <c r="A7" s="23" t="s">
        <v>35</v>
      </c>
      <c r="B7" s="17" t="s">
        <v>32</v>
      </c>
      <c r="C7" s="18">
        <v>179619392</v>
      </c>
      <c r="D7" s="18"/>
      <c r="E7" s="19">
        <v>687041761</v>
      </c>
      <c r="F7" s="20">
        <v>613040684</v>
      </c>
      <c r="G7" s="20">
        <v>190587020</v>
      </c>
      <c r="H7" s="20">
        <v>16083250</v>
      </c>
      <c r="I7" s="20">
        <v>1000018</v>
      </c>
      <c r="J7" s="20">
        <v>207670288</v>
      </c>
      <c r="K7" s="20">
        <v>-7749470</v>
      </c>
      <c r="L7" s="20">
        <v>5940748</v>
      </c>
      <c r="M7" s="20">
        <v>6529879</v>
      </c>
      <c r="N7" s="20">
        <v>4721157</v>
      </c>
      <c r="O7" s="20">
        <v>5118480</v>
      </c>
      <c r="P7" s="20">
        <v>6139930</v>
      </c>
      <c r="Q7" s="20">
        <v>9113893</v>
      </c>
      <c r="R7" s="20">
        <v>20372303</v>
      </c>
      <c r="S7" s="20"/>
      <c r="T7" s="20"/>
      <c r="U7" s="20"/>
      <c r="V7" s="20"/>
      <c r="W7" s="20">
        <v>232763748</v>
      </c>
      <c r="X7" s="20">
        <v>473553818</v>
      </c>
      <c r="Y7" s="20">
        <v>-240790070</v>
      </c>
      <c r="Z7" s="21">
        <v>-50.847456159671381</v>
      </c>
      <c r="AA7" s="22">
        <v>613040684</v>
      </c>
    </row>
    <row r="8" spans="1:27" x14ac:dyDescent="0.25">
      <c r="A8" s="23" t="s">
        <v>36</v>
      </c>
      <c r="B8" s="17" t="s">
        <v>32</v>
      </c>
      <c r="C8" s="18">
        <v>-68910</v>
      </c>
      <c r="D8" s="18"/>
      <c r="E8" s="19">
        <v>209775661</v>
      </c>
      <c r="F8" s="20">
        <v>209775661</v>
      </c>
      <c r="G8" s="20">
        <v>-68910</v>
      </c>
      <c r="H8" s="20"/>
      <c r="I8" s="20"/>
      <c r="J8" s="20">
        <v>-68910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-68910</v>
      </c>
      <c r="X8" s="20">
        <v>156807307</v>
      </c>
      <c r="Y8" s="20">
        <v>-156876217</v>
      </c>
      <c r="Z8" s="21">
        <v>-100.04394565618043</v>
      </c>
      <c r="AA8" s="22">
        <v>209775661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-3956336</v>
      </c>
      <c r="D10" s="18"/>
      <c r="E10" s="19">
        <v>1035991</v>
      </c>
      <c r="F10" s="20">
        <v>1035991</v>
      </c>
      <c r="G10" s="20">
        <v>-3956336</v>
      </c>
      <c r="H10" s="20"/>
      <c r="I10" s="20"/>
      <c r="J10" s="20">
        <v>-3956336</v>
      </c>
      <c r="K10" s="20">
        <v>-401054</v>
      </c>
      <c r="L10" s="20">
        <v>-152386</v>
      </c>
      <c r="M10" s="20"/>
      <c r="N10" s="20">
        <v>-553440</v>
      </c>
      <c r="O10" s="20">
        <v>-434844</v>
      </c>
      <c r="P10" s="20"/>
      <c r="Q10" s="20">
        <v>-90252</v>
      </c>
      <c r="R10" s="20">
        <v>-525096</v>
      </c>
      <c r="S10" s="20"/>
      <c r="T10" s="20"/>
      <c r="U10" s="20"/>
      <c r="V10" s="20"/>
      <c r="W10" s="20">
        <v>-5034872</v>
      </c>
      <c r="X10" s="20">
        <v>1039666</v>
      </c>
      <c r="Y10" s="20">
        <v>-6074538</v>
      </c>
      <c r="Z10" s="21">
        <v>-584.27783538174754</v>
      </c>
      <c r="AA10" s="22">
        <v>1035991</v>
      </c>
    </row>
    <row r="11" spans="1:27" x14ac:dyDescent="0.25">
      <c r="A11" s="23" t="s">
        <v>39</v>
      </c>
      <c r="B11" s="17" t="s">
        <v>32</v>
      </c>
      <c r="C11" s="18">
        <v>648755498</v>
      </c>
      <c r="D11" s="18"/>
      <c r="E11" s="19"/>
      <c r="F11" s="20"/>
      <c r="G11" s="24">
        <v>669153786</v>
      </c>
      <c r="H11" s="24">
        <v>18334321</v>
      </c>
      <c r="I11" s="24">
        <v>10994697</v>
      </c>
      <c r="J11" s="20">
        <v>698482804</v>
      </c>
      <c r="K11" s="24">
        <v>15328312</v>
      </c>
      <c r="L11" s="24">
        <v>12356008</v>
      </c>
      <c r="M11" s="20">
        <v>9260385</v>
      </c>
      <c r="N11" s="24">
        <v>36944705</v>
      </c>
      <c r="O11" s="24">
        <v>9927499</v>
      </c>
      <c r="P11" s="24">
        <v>9772716</v>
      </c>
      <c r="Q11" s="20">
        <v>9862355</v>
      </c>
      <c r="R11" s="24">
        <v>29562570</v>
      </c>
      <c r="S11" s="24"/>
      <c r="T11" s="20"/>
      <c r="U11" s="24"/>
      <c r="V11" s="24"/>
      <c r="W11" s="24">
        <v>764990079</v>
      </c>
      <c r="X11" s="20"/>
      <c r="Y11" s="24">
        <v>764990079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-3700317</v>
      </c>
      <c r="D12" s="18"/>
      <c r="E12" s="19"/>
      <c r="F12" s="20"/>
      <c r="G12" s="20">
        <v>-3700318</v>
      </c>
      <c r="H12" s="20"/>
      <c r="I12" s="20"/>
      <c r="J12" s="20">
        <v>-3700318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-3700318</v>
      </c>
      <c r="X12" s="20"/>
      <c r="Y12" s="20">
        <v>-3700318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1176667208</v>
      </c>
      <c r="D13" s="29">
        <f>SUM(D6:D12)</f>
        <v>0</v>
      </c>
      <c r="E13" s="30">
        <f t="shared" si="0"/>
        <v>920444416</v>
      </c>
      <c r="F13" s="31">
        <f t="shared" si="0"/>
        <v>842622587</v>
      </c>
      <c r="G13" s="31">
        <f t="shared" si="0"/>
        <v>1134566505</v>
      </c>
      <c r="H13" s="31">
        <f t="shared" si="0"/>
        <v>21534530</v>
      </c>
      <c r="I13" s="31">
        <f t="shared" si="0"/>
        <v>-148822544</v>
      </c>
      <c r="J13" s="31">
        <f t="shared" si="0"/>
        <v>1007278491</v>
      </c>
      <c r="K13" s="31">
        <f t="shared" si="0"/>
        <v>21094093</v>
      </c>
      <c r="L13" s="31">
        <f t="shared" si="0"/>
        <v>92390900</v>
      </c>
      <c r="M13" s="31">
        <f t="shared" si="0"/>
        <v>-46363497</v>
      </c>
      <c r="N13" s="31">
        <f t="shared" si="0"/>
        <v>67121496</v>
      </c>
      <c r="O13" s="31">
        <f t="shared" si="0"/>
        <v>3415843</v>
      </c>
      <c r="P13" s="31">
        <f t="shared" si="0"/>
        <v>4219658</v>
      </c>
      <c r="Q13" s="31">
        <f t="shared" si="0"/>
        <v>10194088</v>
      </c>
      <c r="R13" s="31">
        <f t="shared" si="0"/>
        <v>17829589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1092229576</v>
      </c>
      <c r="X13" s="31">
        <f t="shared" si="0"/>
        <v>647702409</v>
      </c>
      <c r="Y13" s="31">
        <f t="shared" si="0"/>
        <v>444527167</v>
      </c>
      <c r="Z13" s="32">
        <f>+IF(X13&lt;&gt;0,+(Y13/X13)*100,0)</f>
        <v>68.631390098782234</v>
      </c>
      <c r="AA13" s="33">
        <f>SUM(AA6:AA12)</f>
        <v>842622587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21030193</v>
      </c>
      <c r="D17" s="18"/>
      <c r="E17" s="19">
        <v>-59244338</v>
      </c>
      <c r="F17" s="20">
        <v>-56143867</v>
      </c>
      <c r="G17" s="24">
        <v>21709972</v>
      </c>
      <c r="H17" s="24">
        <v>19710342</v>
      </c>
      <c r="I17" s="24"/>
      <c r="J17" s="20">
        <v>41420314</v>
      </c>
      <c r="K17" s="24">
        <v>213577</v>
      </c>
      <c r="L17" s="24">
        <v>13949840</v>
      </c>
      <c r="M17" s="20">
        <v>534740</v>
      </c>
      <c r="N17" s="24">
        <v>14698157</v>
      </c>
      <c r="O17" s="24">
        <v>8424947</v>
      </c>
      <c r="P17" s="24">
        <v>887210</v>
      </c>
      <c r="Q17" s="20">
        <v>2182008</v>
      </c>
      <c r="R17" s="24">
        <v>11494165</v>
      </c>
      <c r="S17" s="24"/>
      <c r="T17" s="20"/>
      <c r="U17" s="24"/>
      <c r="V17" s="24"/>
      <c r="W17" s="24">
        <v>67612636</v>
      </c>
      <c r="X17" s="20">
        <v>-60861694</v>
      </c>
      <c r="Y17" s="24">
        <v>128474330</v>
      </c>
      <c r="Z17" s="25">
        <v>-211.09226765853739</v>
      </c>
      <c r="AA17" s="26">
        <v>-56143867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21030193</v>
      </c>
      <c r="D25" s="29">
        <f t="shared" ref="D25:Y25" si="1">SUM(D15:D24)</f>
        <v>0</v>
      </c>
      <c r="E25" s="35">
        <f t="shared" si="1"/>
        <v>-59244338</v>
      </c>
      <c r="F25" s="36">
        <f t="shared" si="1"/>
        <v>-56143867</v>
      </c>
      <c r="G25" s="36">
        <f t="shared" si="1"/>
        <v>21709972</v>
      </c>
      <c r="H25" s="36">
        <f t="shared" si="1"/>
        <v>19710342</v>
      </c>
      <c r="I25" s="36">
        <f t="shared" si="1"/>
        <v>0</v>
      </c>
      <c r="J25" s="36">
        <f t="shared" si="1"/>
        <v>41420314</v>
      </c>
      <c r="K25" s="36">
        <f t="shared" si="1"/>
        <v>213577</v>
      </c>
      <c r="L25" s="36">
        <f t="shared" si="1"/>
        <v>13949840</v>
      </c>
      <c r="M25" s="36">
        <f t="shared" si="1"/>
        <v>534740</v>
      </c>
      <c r="N25" s="36">
        <f t="shared" si="1"/>
        <v>14698157</v>
      </c>
      <c r="O25" s="36">
        <f t="shared" si="1"/>
        <v>8424947</v>
      </c>
      <c r="P25" s="36">
        <f t="shared" si="1"/>
        <v>887210</v>
      </c>
      <c r="Q25" s="36">
        <f t="shared" si="1"/>
        <v>2182008</v>
      </c>
      <c r="R25" s="36">
        <f t="shared" si="1"/>
        <v>11494165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67612636</v>
      </c>
      <c r="X25" s="36">
        <f t="shared" si="1"/>
        <v>-60861694</v>
      </c>
      <c r="Y25" s="36">
        <f t="shared" si="1"/>
        <v>128474330</v>
      </c>
      <c r="Z25" s="37">
        <f>+IF(X25&lt;&gt;0,+(Y25/X25)*100,0)</f>
        <v>-211.09226765853739</v>
      </c>
      <c r="AA25" s="38">
        <f>SUM(AA15:AA24)</f>
        <v>-56143867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1197697401</v>
      </c>
      <c r="D26" s="29">
        <f>+D13+D25</f>
        <v>0</v>
      </c>
      <c r="E26" s="30">
        <f t="shared" si="2"/>
        <v>861200078</v>
      </c>
      <c r="F26" s="31">
        <f t="shared" si="2"/>
        <v>786478720</v>
      </c>
      <c r="G26" s="31">
        <f t="shared" si="2"/>
        <v>1156276477</v>
      </c>
      <c r="H26" s="31">
        <f t="shared" si="2"/>
        <v>41244872</v>
      </c>
      <c r="I26" s="31">
        <f t="shared" si="2"/>
        <v>-148822544</v>
      </c>
      <c r="J26" s="31">
        <f t="shared" si="2"/>
        <v>1048698805</v>
      </c>
      <c r="K26" s="31">
        <f t="shared" si="2"/>
        <v>21307670</v>
      </c>
      <c r="L26" s="31">
        <f t="shared" si="2"/>
        <v>106340740</v>
      </c>
      <c r="M26" s="31">
        <f t="shared" si="2"/>
        <v>-45828757</v>
      </c>
      <c r="N26" s="31">
        <f t="shared" si="2"/>
        <v>81819653</v>
      </c>
      <c r="O26" s="31">
        <f t="shared" si="2"/>
        <v>11840790</v>
      </c>
      <c r="P26" s="31">
        <f t="shared" si="2"/>
        <v>5106868</v>
      </c>
      <c r="Q26" s="31">
        <f t="shared" si="2"/>
        <v>12376096</v>
      </c>
      <c r="R26" s="31">
        <f t="shared" si="2"/>
        <v>29323754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1159842212</v>
      </c>
      <c r="X26" s="31">
        <f t="shared" si="2"/>
        <v>586840715</v>
      </c>
      <c r="Y26" s="31">
        <f t="shared" si="2"/>
        <v>573001497</v>
      </c>
      <c r="Z26" s="32">
        <f>+IF(X26&lt;&gt;0,+(Y26/X26)*100,0)</f>
        <v>97.641742018530536</v>
      </c>
      <c r="AA26" s="33">
        <f>+AA13+AA25</f>
        <v>786478720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-7639</v>
      </c>
      <c r="H31" s="20">
        <v>-6296</v>
      </c>
      <c r="I31" s="20">
        <v>-5879</v>
      </c>
      <c r="J31" s="20">
        <v>-19814</v>
      </c>
      <c r="K31" s="20">
        <v>-108042</v>
      </c>
      <c r="L31" s="20">
        <v>-18476</v>
      </c>
      <c r="M31" s="20">
        <v>-12494</v>
      </c>
      <c r="N31" s="20">
        <v>-139012</v>
      </c>
      <c r="O31" s="20">
        <v>-16581</v>
      </c>
      <c r="P31" s="20">
        <v>-21372</v>
      </c>
      <c r="Q31" s="20">
        <v>-10896</v>
      </c>
      <c r="R31" s="20">
        <v>-48849</v>
      </c>
      <c r="S31" s="20"/>
      <c r="T31" s="20"/>
      <c r="U31" s="20"/>
      <c r="V31" s="20"/>
      <c r="W31" s="20">
        <v>-207675</v>
      </c>
      <c r="X31" s="20"/>
      <c r="Y31" s="20">
        <v>-207675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861024142</v>
      </c>
      <c r="D32" s="18"/>
      <c r="E32" s="19">
        <v>1108128768</v>
      </c>
      <c r="F32" s="20">
        <v>1108173469</v>
      </c>
      <c r="G32" s="20">
        <v>869545632</v>
      </c>
      <c r="H32" s="20">
        <v>63547509</v>
      </c>
      <c r="I32" s="20">
        <v>-143402957</v>
      </c>
      <c r="J32" s="20">
        <v>789690184</v>
      </c>
      <c r="K32" s="20">
        <v>-7594115</v>
      </c>
      <c r="L32" s="20">
        <v>85273229</v>
      </c>
      <c r="M32" s="20">
        <v>-58275496</v>
      </c>
      <c r="N32" s="20">
        <v>19403618</v>
      </c>
      <c r="O32" s="20">
        <v>-8922627</v>
      </c>
      <c r="P32" s="20">
        <v>1553332</v>
      </c>
      <c r="Q32" s="20">
        <v>-8647123</v>
      </c>
      <c r="R32" s="20">
        <v>-16016418</v>
      </c>
      <c r="S32" s="20"/>
      <c r="T32" s="20"/>
      <c r="U32" s="20"/>
      <c r="V32" s="20"/>
      <c r="W32" s="20">
        <v>793077384</v>
      </c>
      <c r="X32" s="20">
        <v>828348607</v>
      </c>
      <c r="Y32" s="20">
        <v>-35271223</v>
      </c>
      <c r="Z32" s="21">
        <v>-4.2580168182741938</v>
      </c>
      <c r="AA32" s="22">
        <v>1108173469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3992</v>
      </c>
      <c r="F33" s="20">
        <v>3992</v>
      </c>
      <c r="G33" s="20">
        <v>-1655895</v>
      </c>
      <c r="H33" s="20"/>
      <c r="I33" s="20">
        <v>1000000</v>
      </c>
      <c r="J33" s="20">
        <v>-655895</v>
      </c>
      <c r="K33" s="20">
        <v>4130216</v>
      </c>
      <c r="L33" s="20">
        <v>13124170</v>
      </c>
      <c r="M33" s="20">
        <v>-10912101</v>
      </c>
      <c r="N33" s="20">
        <v>6342285</v>
      </c>
      <c r="O33" s="20">
        <v>1000000</v>
      </c>
      <c r="P33" s="20"/>
      <c r="Q33" s="20">
        <v>4894020</v>
      </c>
      <c r="R33" s="20">
        <v>5894020</v>
      </c>
      <c r="S33" s="20"/>
      <c r="T33" s="20"/>
      <c r="U33" s="20"/>
      <c r="V33" s="20"/>
      <c r="W33" s="20">
        <v>11580410</v>
      </c>
      <c r="X33" s="20">
        <v>-15496006</v>
      </c>
      <c r="Y33" s="20">
        <v>27076416</v>
      </c>
      <c r="Z33" s="21">
        <v>-174.73157922112316</v>
      </c>
      <c r="AA33" s="22">
        <v>3992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558036604</v>
      </c>
      <c r="D35" s="18"/>
      <c r="E35" s="19"/>
      <c r="F35" s="20"/>
      <c r="G35" s="20">
        <v>569093424</v>
      </c>
      <c r="H35" s="20">
        <v>11433590</v>
      </c>
      <c r="I35" s="20">
        <v>8912539</v>
      </c>
      <c r="J35" s="20">
        <v>589439553</v>
      </c>
      <c r="K35" s="20">
        <v>11903899</v>
      </c>
      <c r="L35" s="20">
        <v>9721006</v>
      </c>
      <c r="M35" s="20">
        <v>9243191</v>
      </c>
      <c r="N35" s="20">
        <v>30868096</v>
      </c>
      <c r="O35" s="20">
        <v>9009249</v>
      </c>
      <c r="P35" s="20">
        <v>9037437</v>
      </c>
      <c r="Q35" s="20">
        <v>9077977</v>
      </c>
      <c r="R35" s="20">
        <v>27124663</v>
      </c>
      <c r="S35" s="20"/>
      <c r="T35" s="20"/>
      <c r="U35" s="20"/>
      <c r="V35" s="20"/>
      <c r="W35" s="20">
        <v>647432312</v>
      </c>
      <c r="X35" s="20"/>
      <c r="Y35" s="20">
        <v>647432312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1419060746</v>
      </c>
      <c r="D37" s="29">
        <f t="shared" ref="D37:Y37" si="3">SUM(D29:D36)</f>
        <v>0</v>
      </c>
      <c r="E37" s="30">
        <f t="shared" si="3"/>
        <v>1108132760</v>
      </c>
      <c r="F37" s="31">
        <f t="shared" si="3"/>
        <v>1108177461</v>
      </c>
      <c r="G37" s="31">
        <f t="shared" si="3"/>
        <v>1436975522</v>
      </c>
      <c r="H37" s="31">
        <f t="shared" si="3"/>
        <v>74974803</v>
      </c>
      <c r="I37" s="31">
        <f t="shared" si="3"/>
        <v>-133496297</v>
      </c>
      <c r="J37" s="31">
        <f t="shared" si="3"/>
        <v>1378454028</v>
      </c>
      <c r="K37" s="31">
        <f t="shared" si="3"/>
        <v>8331958</v>
      </c>
      <c r="L37" s="31">
        <f t="shared" si="3"/>
        <v>108099929</v>
      </c>
      <c r="M37" s="31">
        <f t="shared" si="3"/>
        <v>-59956900</v>
      </c>
      <c r="N37" s="31">
        <f t="shared" si="3"/>
        <v>56474987</v>
      </c>
      <c r="O37" s="31">
        <f t="shared" si="3"/>
        <v>1070041</v>
      </c>
      <c r="P37" s="31">
        <f t="shared" si="3"/>
        <v>10569397</v>
      </c>
      <c r="Q37" s="31">
        <f t="shared" si="3"/>
        <v>5313978</v>
      </c>
      <c r="R37" s="31">
        <f t="shared" si="3"/>
        <v>16953416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1451882431</v>
      </c>
      <c r="X37" s="31">
        <f t="shared" si="3"/>
        <v>812852601</v>
      </c>
      <c r="Y37" s="31">
        <f t="shared" si="3"/>
        <v>639029830</v>
      </c>
      <c r="Z37" s="32">
        <f>+IF(X37&lt;&gt;0,+(Y37/X37)*100,0)</f>
        <v>78.615708335538685</v>
      </c>
      <c r="AA37" s="33">
        <f>SUM(AA29:AA36)</f>
        <v>1108177461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1419060746</v>
      </c>
      <c r="D44" s="29">
        <f>+D37+D43</f>
        <v>0</v>
      </c>
      <c r="E44" s="30">
        <f t="shared" si="5"/>
        <v>1108132760</v>
      </c>
      <c r="F44" s="31">
        <f t="shared" si="5"/>
        <v>1108177461</v>
      </c>
      <c r="G44" s="31">
        <f t="shared" si="5"/>
        <v>1436975522</v>
      </c>
      <c r="H44" s="31">
        <f t="shared" si="5"/>
        <v>74974803</v>
      </c>
      <c r="I44" s="31">
        <f t="shared" si="5"/>
        <v>-133496297</v>
      </c>
      <c r="J44" s="31">
        <f t="shared" si="5"/>
        <v>1378454028</v>
      </c>
      <c r="K44" s="31">
        <f t="shared" si="5"/>
        <v>8331958</v>
      </c>
      <c r="L44" s="31">
        <f t="shared" si="5"/>
        <v>108099929</v>
      </c>
      <c r="M44" s="31">
        <f t="shared" si="5"/>
        <v>-59956900</v>
      </c>
      <c r="N44" s="31">
        <f t="shared" si="5"/>
        <v>56474987</v>
      </c>
      <c r="O44" s="31">
        <f t="shared" si="5"/>
        <v>1070041</v>
      </c>
      <c r="P44" s="31">
        <f t="shared" si="5"/>
        <v>10569397</v>
      </c>
      <c r="Q44" s="31">
        <f t="shared" si="5"/>
        <v>5313978</v>
      </c>
      <c r="R44" s="31">
        <f t="shared" si="5"/>
        <v>16953416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1451882431</v>
      </c>
      <c r="X44" s="31">
        <f t="shared" si="5"/>
        <v>812852601</v>
      </c>
      <c r="Y44" s="31">
        <f t="shared" si="5"/>
        <v>639029830</v>
      </c>
      <c r="Z44" s="32">
        <f>+IF(X44&lt;&gt;0,+(Y44/X44)*100,0)</f>
        <v>78.615708335538685</v>
      </c>
      <c r="AA44" s="33">
        <f>+AA37+AA43</f>
        <v>1108177461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-221363345</v>
      </c>
      <c r="D45" s="42">
        <f t="shared" si="6"/>
        <v>0</v>
      </c>
      <c r="E45" s="43">
        <f t="shared" si="6"/>
        <v>-246932682</v>
      </c>
      <c r="F45" s="44">
        <f t="shared" si="6"/>
        <v>-321698741</v>
      </c>
      <c r="G45" s="44">
        <f t="shared" si="6"/>
        <v>-280699045</v>
      </c>
      <c r="H45" s="44">
        <f t="shared" si="6"/>
        <v>-33729931</v>
      </c>
      <c r="I45" s="44">
        <f t="shared" si="6"/>
        <v>-15326247</v>
      </c>
      <c r="J45" s="44">
        <f t="shared" si="6"/>
        <v>-329755223</v>
      </c>
      <c r="K45" s="44">
        <f t="shared" si="6"/>
        <v>12975712</v>
      </c>
      <c r="L45" s="44">
        <f t="shared" si="6"/>
        <v>-1759189</v>
      </c>
      <c r="M45" s="44">
        <f t="shared" si="6"/>
        <v>14128143</v>
      </c>
      <c r="N45" s="44">
        <f t="shared" si="6"/>
        <v>25344666</v>
      </c>
      <c r="O45" s="44">
        <f t="shared" si="6"/>
        <v>10770749</v>
      </c>
      <c r="P45" s="44">
        <f t="shared" si="6"/>
        <v>-5462529</v>
      </c>
      <c r="Q45" s="44">
        <f t="shared" si="6"/>
        <v>7062118</v>
      </c>
      <c r="R45" s="44">
        <f t="shared" si="6"/>
        <v>12370338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-292040219</v>
      </c>
      <c r="X45" s="44">
        <f t="shared" si="6"/>
        <v>-226011886</v>
      </c>
      <c r="Y45" s="44">
        <f t="shared" si="6"/>
        <v>-66028333</v>
      </c>
      <c r="Z45" s="45">
        <f>+IF(X45&lt;&gt;0,+(Y45/X45)*100,0)</f>
        <v>29.214540070693452</v>
      </c>
      <c r="AA45" s="46">
        <f>+AA26-AA44</f>
        <v>-321698741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3903691</v>
      </c>
      <c r="D47" s="18"/>
      <c r="E47" s="19">
        <v>-153458420</v>
      </c>
      <c r="F47" s="20">
        <v>-228224479</v>
      </c>
      <c r="G47" s="20">
        <v>3903691</v>
      </c>
      <c r="H47" s="20"/>
      <c r="I47" s="20"/>
      <c r="J47" s="20">
        <v>3903691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3903691</v>
      </c>
      <c r="X47" s="20">
        <v>-132537624</v>
      </c>
      <c r="Y47" s="20">
        <v>136441315</v>
      </c>
      <c r="Z47" s="47">
        <v>-102.94534554203265</v>
      </c>
      <c r="AA47" s="22">
        <v>-228224479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3903691</v>
      </c>
      <c r="D50" s="50">
        <f t="shared" ref="D50:Y50" si="7">SUM(D47:D49)</f>
        <v>0</v>
      </c>
      <c r="E50" s="51">
        <f t="shared" si="7"/>
        <v>-153458420</v>
      </c>
      <c r="F50" s="52">
        <f t="shared" si="7"/>
        <v>-228224479</v>
      </c>
      <c r="G50" s="52">
        <f t="shared" si="7"/>
        <v>3903691</v>
      </c>
      <c r="H50" s="52">
        <f t="shared" si="7"/>
        <v>0</v>
      </c>
      <c r="I50" s="52">
        <f t="shared" si="7"/>
        <v>0</v>
      </c>
      <c r="J50" s="52">
        <f t="shared" si="7"/>
        <v>3903691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3903691</v>
      </c>
      <c r="X50" s="52">
        <f t="shared" si="7"/>
        <v>-132537624</v>
      </c>
      <c r="Y50" s="52">
        <f t="shared" si="7"/>
        <v>136441315</v>
      </c>
      <c r="Z50" s="53">
        <f>+IF(X50&lt;&gt;0,+(Y50/X50)*100,0)</f>
        <v>-102.94534554203265</v>
      </c>
      <c r="AA50" s="54">
        <f>SUM(AA47:AA49)</f>
        <v>-228224479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1987658</v>
      </c>
      <c r="D6" s="18"/>
      <c r="E6" s="19">
        <v>2123884</v>
      </c>
      <c r="F6" s="20">
        <v>2327216</v>
      </c>
      <c r="G6" s="20">
        <v>2007501</v>
      </c>
      <c r="H6" s="20"/>
      <c r="I6" s="20">
        <v>44833</v>
      </c>
      <c r="J6" s="20">
        <v>2052334</v>
      </c>
      <c r="K6" s="20">
        <v>36444</v>
      </c>
      <c r="L6" s="20">
        <v>23805</v>
      </c>
      <c r="M6" s="20">
        <v>19663</v>
      </c>
      <c r="N6" s="20">
        <v>79912</v>
      </c>
      <c r="O6" s="20">
        <v>38927</v>
      </c>
      <c r="P6" s="20">
        <v>35405</v>
      </c>
      <c r="Q6" s="20">
        <v>20842</v>
      </c>
      <c r="R6" s="20">
        <v>95174</v>
      </c>
      <c r="S6" s="20"/>
      <c r="T6" s="20"/>
      <c r="U6" s="20"/>
      <c r="V6" s="20"/>
      <c r="W6" s="20">
        <v>2227420</v>
      </c>
      <c r="X6" s="20">
        <v>2022218</v>
      </c>
      <c r="Y6" s="20">
        <v>205202</v>
      </c>
      <c r="Z6" s="21">
        <v>10.147372835174052</v>
      </c>
      <c r="AA6" s="22">
        <v>2327216</v>
      </c>
    </row>
    <row r="7" spans="1:27" x14ac:dyDescent="0.25">
      <c r="A7" s="23" t="s">
        <v>35</v>
      </c>
      <c r="B7" s="17" t="s">
        <v>32</v>
      </c>
      <c r="C7" s="18">
        <v>-229057</v>
      </c>
      <c r="D7" s="18"/>
      <c r="E7" s="19">
        <v>-1032742</v>
      </c>
      <c r="F7" s="20">
        <v>-1236074</v>
      </c>
      <c r="G7" s="20">
        <v>-187913</v>
      </c>
      <c r="H7" s="20"/>
      <c r="I7" s="20">
        <v>831</v>
      </c>
      <c r="J7" s="20">
        <v>-187082</v>
      </c>
      <c r="K7" s="20">
        <v>20738</v>
      </c>
      <c r="L7" s="20">
        <v>26593</v>
      </c>
      <c r="M7" s="20">
        <v>290950</v>
      </c>
      <c r="N7" s="20">
        <v>338281</v>
      </c>
      <c r="O7" s="20">
        <v>939</v>
      </c>
      <c r="P7" s="20">
        <v>6400</v>
      </c>
      <c r="Q7" s="20">
        <v>20736</v>
      </c>
      <c r="R7" s="20">
        <v>28075</v>
      </c>
      <c r="S7" s="20"/>
      <c r="T7" s="20"/>
      <c r="U7" s="20"/>
      <c r="V7" s="20"/>
      <c r="W7" s="20">
        <v>179274</v>
      </c>
      <c r="X7" s="20">
        <v>-1083575</v>
      </c>
      <c r="Y7" s="20">
        <v>1262849</v>
      </c>
      <c r="Z7" s="21">
        <v>-116.54467849479731</v>
      </c>
      <c r="AA7" s="22">
        <v>-1236074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1758601</v>
      </c>
      <c r="D13" s="29">
        <f>SUM(D6:D12)</f>
        <v>0</v>
      </c>
      <c r="E13" s="30">
        <f t="shared" si="0"/>
        <v>1091142</v>
      </c>
      <c r="F13" s="31">
        <f t="shared" si="0"/>
        <v>1091142</v>
      </c>
      <c r="G13" s="31">
        <f t="shared" si="0"/>
        <v>1819588</v>
      </c>
      <c r="H13" s="31">
        <f t="shared" si="0"/>
        <v>0</v>
      </c>
      <c r="I13" s="31">
        <f t="shared" si="0"/>
        <v>45664</v>
      </c>
      <c r="J13" s="31">
        <f t="shared" si="0"/>
        <v>1865252</v>
      </c>
      <c r="K13" s="31">
        <f t="shared" si="0"/>
        <v>57182</v>
      </c>
      <c r="L13" s="31">
        <f t="shared" si="0"/>
        <v>50398</v>
      </c>
      <c r="M13" s="31">
        <f t="shared" si="0"/>
        <v>310613</v>
      </c>
      <c r="N13" s="31">
        <f t="shared" si="0"/>
        <v>418193</v>
      </c>
      <c r="O13" s="31">
        <f t="shared" si="0"/>
        <v>39866</v>
      </c>
      <c r="P13" s="31">
        <f t="shared" si="0"/>
        <v>41805</v>
      </c>
      <c r="Q13" s="31">
        <f t="shared" si="0"/>
        <v>41578</v>
      </c>
      <c r="R13" s="31">
        <f t="shared" si="0"/>
        <v>123249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2406694</v>
      </c>
      <c r="X13" s="31">
        <f t="shared" si="0"/>
        <v>938643</v>
      </c>
      <c r="Y13" s="31">
        <f t="shared" si="0"/>
        <v>1468051</v>
      </c>
      <c r="Z13" s="32">
        <f>+IF(X13&lt;&gt;0,+(Y13/X13)*100,0)</f>
        <v>156.40142205289976</v>
      </c>
      <c r="AA13" s="33">
        <f>SUM(AA6:AA12)</f>
        <v>1091142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1758601</v>
      </c>
      <c r="D26" s="29">
        <f>+D13+D25</f>
        <v>0</v>
      </c>
      <c r="E26" s="30">
        <f t="shared" si="2"/>
        <v>1091142</v>
      </c>
      <c r="F26" s="31">
        <f t="shared" si="2"/>
        <v>1091142</v>
      </c>
      <c r="G26" s="31">
        <f t="shared" si="2"/>
        <v>1819588</v>
      </c>
      <c r="H26" s="31">
        <f t="shared" si="2"/>
        <v>0</v>
      </c>
      <c r="I26" s="31">
        <f t="shared" si="2"/>
        <v>45664</v>
      </c>
      <c r="J26" s="31">
        <f t="shared" si="2"/>
        <v>1865252</v>
      </c>
      <c r="K26" s="31">
        <f t="shared" si="2"/>
        <v>57182</v>
      </c>
      <c r="L26" s="31">
        <f t="shared" si="2"/>
        <v>50398</v>
      </c>
      <c r="M26" s="31">
        <f t="shared" si="2"/>
        <v>310613</v>
      </c>
      <c r="N26" s="31">
        <f t="shared" si="2"/>
        <v>418193</v>
      </c>
      <c r="O26" s="31">
        <f t="shared" si="2"/>
        <v>39866</v>
      </c>
      <c r="P26" s="31">
        <f t="shared" si="2"/>
        <v>41805</v>
      </c>
      <c r="Q26" s="31">
        <f t="shared" si="2"/>
        <v>41578</v>
      </c>
      <c r="R26" s="31">
        <f t="shared" si="2"/>
        <v>123249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2406694</v>
      </c>
      <c r="X26" s="31">
        <f t="shared" si="2"/>
        <v>938643</v>
      </c>
      <c r="Y26" s="31">
        <f t="shared" si="2"/>
        <v>1468051</v>
      </c>
      <c r="Z26" s="32">
        <f>+IF(X26&lt;&gt;0,+(Y26/X26)*100,0)</f>
        <v>156.40142205289976</v>
      </c>
      <c r="AA26" s="33">
        <f>+AA13+AA25</f>
        <v>1091142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27059</v>
      </c>
      <c r="D32" s="18"/>
      <c r="E32" s="19"/>
      <c r="F32" s="20"/>
      <c r="G32" s="20">
        <v>27058</v>
      </c>
      <c r="H32" s="20"/>
      <c r="I32" s="20"/>
      <c r="J32" s="20">
        <v>27058</v>
      </c>
      <c r="K32" s="20"/>
      <c r="L32" s="20"/>
      <c r="M32" s="20">
        <v>253065</v>
      </c>
      <c r="N32" s="20">
        <v>253065</v>
      </c>
      <c r="O32" s="20"/>
      <c r="P32" s="20"/>
      <c r="Q32" s="20"/>
      <c r="R32" s="20"/>
      <c r="S32" s="20"/>
      <c r="T32" s="20"/>
      <c r="U32" s="20"/>
      <c r="V32" s="20"/>
      <c r="W32" s="20">
        <v>280123</v>
      </c>
      <c r="X32" s="20"/>
      <c r="Y32" s="20">
        <v>280123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212550</v>
      </c>
      <c r="D35" s="18"/>
      <c r="E35" s="19">
        <v>49455</v>
      </c>
      <c r="F35" s="20">
        <v>49455</v>
      </c>
      <c r="G35" s="20">
        <v>220505</v>
      </c>
      <c r="H35" s="20"/>
      <c r="I35" s="20">
        <v>5956</v>
      </c>
      <c r="J35" s="20">
        <v>226461</v>
      </c>
      <c r="K35" s="20">
        <v>7459</v>
      </c>
      <c r="L35" s="20">
        <v>6574</v>
      </c>
      <c r="M35" s="20">
        <v>7506</v>
      </c>
      <c r="N35" s="20">
        <v>21539</v>
      </c>
      <c r="O35" s="20">
        <v>5200</v>
      </c>
      <c r="P35" s="20">
        <v>5453</v>
      </c>
      <c r="Q35" s="20">
        <v>5423</v>
      </c>
      <c r="R35" s="20">
        <v>16076</v>
      </c>
      <c r="S35" s="20"/>
      <c r="T35" s="20"/>
      <c r="U35" s="20"/>
      <c r="V35" s="20"/>
      <c r="W35" s="20">
        <v>264076</v>
      </c>
      <c r="X35" s="20">
        <v>49455</v>
      </c>
      <c r="Y35" s="20">
        <v>214621</v>
      </c>
      <c r="Z35" s="21">
        <v>433.9722980487312</v>
      </c>
      <c r="AA35" s="22">
        <v>49455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239609</v>
      </c>
      <c r="D37" s="29">
        <f t="shared" ref="D37:Y37" si="3">SUM(D29:D36)</f>
        <v>0</v>
      </c>
      <c r="E37" s="30">
        <f t="shared" si="3"/>
        <v>49455</v>
      </c>
      <c r="F37" s="31">
        <f t="shared" si="3"/>
        <v>49455</v>
      </c>
      <c r="G37" s="31">
        <f t="shared" si="3"/>
        <v>247563</v>
      </c>
      <c r="H37" s="31">
        <f t="shared" si="3"/>
        <v>0</v>
      </c>
      <c r="I37" s="31">
        <f t="shared" si="3"/>
        <v>5956</v>
      </c>
      <c r="J37" s="31">
        <f t="shared" si="3"/>
        <v>253519</v>
      </c>
      <c r="K37" s="31">
        <f t="shared" si="3"/>
        <v>7459</v>
      </c>
      <c r="L37" s="31">
        <f t="shared" si="3"/>
        <v>6574</v>
      </c>
      <c r="M37" s="31">
        <f t="shared" si="3"/>
        <v>260571</v>
      </c>
      <c r="N37" s="31">
        <f t="shared" si="3"/>
        <v>274604</v>
      </c>
      <c r="O37" s="31">
        <f t="shared" si="3"/>
        <v>5200</v>
      </c>
      <c r="P37" s="31">
        <f t="shared" si="3"/>
        <v>5453</v>
      </c>
      <c r="Q37" s="31">
        <f t="shared" si="3"/>
        <v>5423</v>
      </c>
      <c r="R37" s="31">
        <f t="shared" si="3"/>
        <v>16076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544199</v>
      </c>
      <c r="X37" s="31">
        <f t="shared" si="3"/>
        <v>49455</v>
      </c>
      <c r="Y37" s="31">
        <f t="shared" si="3"/>
        <v>494744</v>
      </c>
      <c r="Z37" s="32">
        <f>+IF(X37&lt;&gt;0,+(Y37/X37)*100,0)</f>
        <v>1000.3922758062885</v>
      </c>
      <c r="AA37" s="33">
        <f>SUM(AA29:AA36)</f>
        <v>49455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239609</v>
      </c>
      <c r="D44" s="29">
        <f>+D37+D43</f>
        <v>0</v>
      </c>
      <c r="E44" s="30">
        <f t="shared" si="5"/>
        <v>49455</v>
      </c>
      <c r="F44" s="31">
        <f t="shared" si="5"/>
        <v>49455</v>
      </c>
      <c r="G44" s="31">
        <f t="shared" si="5"/>
        <v>247563</v>
      </c>
      <c r="H44" s="31">
        <f t="shared" si="5"/>
        <v>0</v>
      </c>
      <c r="I44" s="31">
        <f t="shared" si="5"/>
        <v>5956</v>
      </c>
      <c r="J44" s="31">
        <f t="shared" si="5"/>
        <v>253519</v>
      </c>
      <c r="K44" s="31">
        <f t="shared" si="5"/>
        <v>7459</v>
      </c>
      <c r="L44" s="31">
        <f t="shared" si="5"/>
        <v>6574</v>
      </c>
      <c r="M44" s="31">
        <f t="shared" si="5"/>
        <v>260571</v>
      </c>
      <c r="N44" s="31">
        <f t="shared" si="5"/>
        <v>274604</v>
      </c>
      <c r="O44" s="31">
        <f t="shared" si="5"/>
        <v>5200</v>
      </c>
      <c r="P44" s="31">
        <f t="shared" si="5"/>
        <v>5453</v>
      </c>
      <c r="Q44" s="31">
        <f t="shared" si="5"/>
        <v>5423</v>
      </c>
      <c r="R44" s="31">
        <f t="shared" si="5"/>
        <v>16076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544199</v>
      </c>
      <c r="X44" s="31">
        <f t="shared" si="5"/>
        <v>49455</v>
      </c>
      <c r="Y44" s="31">
        <f t="shared" si="5"/>
        <v>494744</v>
      </c>
      <c r="Z44" s="32">
        <f>+IF(X44&lt;&gt;0,+(Y44/X44)*100,0)</f>
        <v>1000.3922758062885</v>
      </c>
      <c r="AA44" s="33">
        <f>+AA37+AA43</f>
        <v>49455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1518992</v>
      </c>
      <c r="D45" s="42">
        <f t="shared" si="6"/>
        <v>0</v>
      </c>
      <c r="E45" s="43">
        <f t="shared" si="6"/>
        <v>1041687</v>
      </c>
      <c r="F45" s="44">
        <f t="shared" si="6"/>
        <v>1041687</v>
      </c>
      <c r="G45" s="44">
        <f t="shared" si="6"/>
        <v>1572025</v>
      </c>
      <c r="H45" s="44">
        <f t="shared" si="6"/>
        <v>0</v>
      </c>
      <c r="I45" s="44">
        <f t="shared" si="6"/>
        <v>39708</v>
      </c>
      <c r="J45" s="44">
        <f t="shared" si="6"/>
        <v>1611733</v>
      </c>
      <c r="K45" s="44">
        <f t="shared" si="6"/>
        <v>49723</v>
      </c>
      <c r="L45" s="44">
        <f t="shared" si="6"/>
        <v>43824</v>
      </c>
      <c r="M45" s="44">
        <f t="shared" si="6"/>
        <v>50042</v>
      </c>
      <c r="N45" s="44">
        <f t="shared" si="6"/>
        <v>143589</v>
      </c>
      <c r="O45" s="44">
        <f t="shared" si="6"/>
        <v>34666</v>
      </c>
      <c r="P45" s="44">
        <f t="shared" si="6"/>
        <v>36352</v>
      </c>
      <c r="Q45" s="44">
        <f t="shared" si="6"/>
        <v>36155</v>
      </c>
      <c r="R45" s="44">
        <f t="shared" si="6"/>
        <v>107173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1862495</v>
      </c>
      <c r="X45" s="44">
        <f t="shared" si="6"/>
        <v>889188</v>
      </c>
      <c r="Y45" s="44">
        <f t="shared" si="6"/>
        <v>973307</v>
      </c>
      <c r="Z45" s="45">
        <f>+IF(X45&lt;&gt;0,+(Y45/X45)*100,0)</f>
        <v>109.46020414130646</v>
      </c>
      <c r="AA45" s="46">
        <f>+AA26-AA44</f>
        <v>1041687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609996</v>
      </c>
      <c r="F47" s="20">
        <v>609996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457497</v>
      </c>
      <c r="Y47" s="20">
        <v>-457497</v>
      </c>
      <c r="Z47" s="47">
        <v>-100</v>
      </c>
      <c r="AA47" s="22">
        <v>609996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609996</v>
      </c>
      <c r="F50" s="52">
        <f t="shared" si="7"/>
        <v>609996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457497</v>
      </c>
      <c r="Y50" s="52">
        <f t="shared" si="7"/>
        <v>-457497</v>
      </c>
      <c r="Z50" s="53">
        <f>+IF(X50&lt;&gt;0,+(Y50/X50)*100,0)</f>
        <v>-100</v>
      </c>
      <c r="AA50" s="54">
        <f>SUM(AA47:AA49)</f>
        <v>609996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85BF17A-E1E6-4AA0-878F-AC3BF2BA1C1E}"/>
</file>

<file path=customXml/itemProps2.xml><?xml version="1.0" encoding="utf-8"?>
<ds:datastoreItem xmlns:ds="http://schemas.openxmlformats.org/officeDocument/2006/customXml" ds:itemID="{413B4806-22A8-4CA9-8960-68F5D98E5AA6}"/>
</file>

<file path=customXml/itemProps3.xml><?xml version="1.0" encoding="utf-8"?>
<ds:datastoreItem xmlns:ds="http://schemas.openxmlformats.org/officeDocument/2006/customXml" ds:itemID="{6795B6DE-248A-4234-B2E9-11ECF451BD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2024-05-21T11:44:26Z</dcterms:created>
  <dcterms:modified xsi:type="dcterms:W3CDTF">2024-05-21T11:45:22Z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